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mc:AlternateContent xmlns:mc="http://schemas.openxmlformats.org/markup-compatibility/2006">
    <mc:Choice Requires="x15">
      <x15ac:absPath xmlns:x15ac="http://schemas.microsoft.com/office/spreadsheetml/2010/11/ac" url="C:\Users\jespejo\Desktop\SUMINISTRO E INSTALACION DE PISOS EN VINYL Y ANCLAJE DE MOBILIARIO\"/>
    </mc:Choice>
  </mc:AlternateContent>
  <xr:revisionPtr revIDLastSave="0" documentId="13_ncr:1_{143847FA-746F-4363-BDD0-FF7B1D4872D5}" xr6:coauthVersionLast="47" xr6:coauthVersionMax="47" xr10:uidLastSave="{00000000-0000-0000-0000-000000000000}"/>
  <bookViews>
    <workbookView xWindow="20370" yWindow="-120" windowWidth="29040" windowHeight="15720" xr2:uid="{00000000-000D-0000-FFFF-FFFF00000000}"/>
  </bookViews>
  <sheets>
    <sheet name="LP" sheetId="11"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s>
  <definedNames>
    <definedName name="__123Graph_A" hidden="1">[1]A!#REF!</definedName>
    <definedName name="__123Graph_B" hidden="1">[1]A!#REF!</definedName>
    <definedName name="__123Graph_C" hidden="1">[1]A!#REF!</definedName>
    <definedName name="__123Graph_D" hidden="1">[1]A!#REF!</definedName>
    <definedName name="__123Graph_E" hidden="1">[1]A!#REF!</definedName>
    <definedName name="__123Graph_F" hidden="1">[1]A!#REF!</definedName>
    <definedName name="_CTC220">#REF!</definedName>
    <definedName name="_F">[1]A!#REF!</definedName>
    <definedName name="_Order1" hidden="1">255</definedName>
    <definedName name="_Order2" hidden="1">255</definedName>
    <definedName name="_PH140">#REF!</definedName>
    <definedName name="_PH160">#REF!</definedName>
    <definedName name="_PH180">#REF!</definedName>
    <definedName name="_PH210">#REF!</definedName>
    <definedName name="_PH240">#REF!</definedName>
    <definedName name="_PH250">#REF!</definedName>
    <definedName name="_PH260">#REF!</definedName>
    <definedName name="_PH280">#REF!</definedName>
    <definedName name="_PH300">#REF!</definedName>
    <definedName name="_PH315">#REF!</definedName>
    <definedName name="_PH350">#REF!</definedName>
    <definedName name="_PH400">#REF!</definedName>
    <definedName name="_PTC110">#REF!</definedName>
    <definedName name="_PTC220">#REF!</definedName>
    <definedName name="_Regression_Int" hidden="1">1</definedName>
    <definedName name="_TC110">#REF!</definedName>
    <definedName name="_TC220">#REF!</definedName>
    <definedName name="_ZC1">#REF!</definedName>
    <definedName name="_ZE1">#REF!</definedName>
    <definedName name="_ZE2">#REF!</definedName>
    <definedName name="_ZE3">#REF!</definedName>
    <definedName name="_ZE4">#REF!</definedName>
    <definedName name="_ZE5">#REF!</definedName>
    <definedName name="_ZE6">#REF!</definedName>
    <definedName name="A">[1]A!#REF!</definedName>
    <definedName name="a160.">#REF!</definedName>
    <definedName name="aa_2">"$#REF!.$B$109"</definedName>
    <definedName name="aa_3">"$#REF!.$B$109"</definedName>
    <definedName name="ACARREOADOQUIN">#REF!</definedName>
    <definedName name="ACARREOADOQUINCLASICO">#REF!</definedName>
    <definedName name="ACARREOADOQUINCOLONIAL">#REF!</definedName>
    <definedName name="ACARREOADOQUINMEDITERRANEO">#REF!</definedName>
    <definedName name="ACARREOADOQUINMEDITERRANEODIAMANTE">#REF!</definedName>
    <definedName name="ACARREOADOQUINOLYMPUS">#REF!</definedName>
    <definedName name="ACARREOBLINTEL6">#REF!</definedName>
    <definedName name="ACARREOBLINTEL6X8X8">#REF!</definedName>
    <definedName name="ACARREOBLINTEL8">#REF!</definedName>
    <definedName name="ACARREOBLINTEL8X8X8">#REF!</definedName>
    <definedName name="ACARREOBLOCK10">#REF!</definedName>
    <definedName name="ACARREOBLOCK12">#REF!</definedName>
    <definedName name="ACARREOBLOCK4">#REF!</definedName>
    <definedName name="ACARREOBLOCK5">#REF!</definedName>
    <definedName name="ACARREOBLOCK6">#REF!</definedName>
    <definedName name="ACARREOBLOCK8">#REF!</definedName>
    <definedName name="ACARREOBLOCKORN">#REF!</definedName>
    <definedName name="ACARREOBLOCKRUST4">#REF!</definedName>
    <definedName name="ACARREOBLOCKRUST8">#REF!</definedName>
    <definedName name="ACARREOBLOQUETECHO11X20X20GRIS">#REF!</definedName>
    <definedName name="ACARREOBLOQUETECHO15X60COLOR">#REF!</definedName>
    <definedName name="ACARREOBLOQUETECHO15X60GRIS">#REF!</definedName>
    <definedName name="ACARREOBLOVIGA6">#REF!</definedName>
    <definedName name="ACARREOBLOVIGA8">#REF!</definedName>
    <definedName name="ACARREOMOSAICOGRAVILLA30X30">#REF!</definedName>
    <definedName name="ACARREOPISOS">#REF!</definedName>
    <definedName name="ACARREOVIBRAZO30X30">#REF!</definedName>
    <definedName name="ACARREOVIBRAZO40X40">#REF!</definedName>
    <definedName name="ACARREOVIBRORUSTICO30X30">#REF!</definedName>
    <definedName name="ACARREOZOCALOS">#REF!</definedName>
    <definedName name="ACARREPTABLETA">#REF!</definedName>
    <definedName name="ACERA">#REF!</definedName>
    <definedName name="Acero_1">#N/A</definedName>
    <definedName name="Acero_2">#N/A</definedName>
    <definedName name="Acero_3">#N/A</definedName>
    <definedName name="ACERO1">#REF!</definedName>
    <definedName name="ACERO12">#REF!</definedName>
    <definedName name="ACERO1225">#REF!</definedName>
    <definedName name="ACERO14">#REF!</definedName>
    <definedName name="ACERO34">#REF!</definedName>
    <definedName name="ACERO38">#REF!</definedName>
    <definedName name="ACERO3825">#REF!</definedName>
    <definedName name="ACERO601">#REF!</definedName>
    <definedName name="ACERO6012">#REF!</definedName>
    <definedName name="ACERO601225">#REF!</definedName>
    <definedName name="ACERO6034">#REF!</definedName>
    <definedName name="ACERO6038">#REF!</definedName>
    <definedName name="ACERO603825">#REF!</definedName>
    <definedName name="ACRILICAEXT">#REF!</definedName>
    <definedName name="ACUM">#REF!</definedName>
    <definedName name="ADITIVO">#REF!</definedName>
    <definedName name="Agregado_2">#N/A</definedName>
    <definedName name="Agregado_3">#N/A</definedName>
    <definedName name="AGUA">#REF!</definedName>
    <definedName name="Agua_1">#N/A</definedName>
    <definedName name="Agua_2">#N/A</definedName>
    <definedName name="Agua_3">#N/A</definedName>
    <definedName name="AGUARRAS">#REF!</definedName>
    <definedName name="AL">#REF!</definedName>
    <definedName name="AL10_">#REF!</definedName>
    <definedName name="AL12_">#REF!</definedName>
    <definedName name="AL14_">#REF!</definedName>
    <definedName name="Alambre_2">#N/A</definedName>
    <definedName name="Alambre_3">#N/A</definedName>
    <definedName name="Alambre_No.18_2">#N/A</definedName>
    <definedName name="Alambre_No.18_3">#N/A</definedName>
    <definedName name="ALBANIL">#REF!</definedName>
    <definedName name="ALBANIL2">#REF!</definedName>
    <definedName name="ALBANIL3">#REF!</definedName>
    <definedName name="Alimentadores1" hidden="1">[1]A!#REF!</definedName>
    <definedName name="AMARREVARILLA20">#REF!</definedName>
    <definedName name="AMARREVARILLA40">#REF!</definedName>
    <definedName name="AMARREVARILLA60">#REF!</definedName>
    <definedName name="AMARREVARILLA80">#REF!</definedName>
    <definedName name="ana_adap_hn_2pulg">[2]ANA!$F$1146</definedName>
    <definedName name="ana_adap_hn_4pulg">[2]ANA!$F$1139</definedName>
    <definedName name="ana_adap_pp_0.5pulg">[2]ANA!$F$234</definedName>
    <definedName name="ana_adap_pp_0.75pulg">[2]ANA!$F$227</definedName>
    <definedName name="ana_adap_pvc_1.5pulg">[2]ANA!$F$1700</definedName>
    <definedName name="ana_adap_pvc_2pulg">[2]ANA!$F$1693</definedName>
    <definedName name="ana_adap_pvc_3pulg">[2]ANA!$F$1686</definedName>
    <definedName name="ana_arrancador_velocidad_variable">[2]ANA!$F$405</definedName>
    <definedName name="ana_aspersor_tipo_1">[2]ANA!$F$1504</definedName>
    <definedName name="ana_aspersor_tipo_2">[2]ANA!$F$1510</definedName>
    <definedName name="ana_aspersor_tipo_3">[2]ANA!$F$1516</definedName>
    <definedName name="ana_bajante_descarga_3pulg">[2]ANA!$F$885</definedName>
    <definedName name="ana_bajante_descarga_4pulg">[2]ANA!$F$872</definedName>
    <definedName name="ana_bajante_pluvial_4pulg">[2]ANA!$F$896</definedName>
    <definedName name="ana_bañera">[2]ANA!$F$510</definedName>
    <definedName name="ana_bidet">[2]ANA!$F$491</definedName>
    <definedName name="ana_bomba_drenaje_sotano">[2]ANA!$F$1000</definedName>
    <definedName name="ana_bomba_fosa_ascensor">[2]ANA!$F$1011</definedName>
    <definedName name="ana_bomba_incendio">[2]ANA!$F$1272</definedName>
    <definedName name="ana_bomba_jokey">[2]ANA!$F$1278</definedName>
    <definedName name="ana_bombas_presion_constante">[2]ANA!$F$393</definedName>
    <definedName name="ana_caja_inspeccion">[2]ANA!$F$932</definedName>
    <definedName name="ana_calentador_electrico">[2]ANA!$F$556</definedName>
    <definedName name="ana_camara_desarenadora">[2]ANA!$F$988</definedName>
    <definedName name="ana_clorinador_para_agua_potable">[2]ANA!$F$381</definedName>
    <definedName name="ana_codo_hn_0.75pulgx90">[2]ANA!$F$1132</definedName>
    <definedName name="ana_codo_hn_1.5pulgx90">[2]ANA!$F$1125</definedName>
    <definedName name="ana_codo_hn_2pulgx90">[2]ANA!$F$1118</definedName>
    <definedName name="ana_codo_hn_4pulgx90">[2]ANA!$F$1111</definedName>
    <definedName name="ana_codo_pe_0.5pulgx90">[2]ANA!$F$1433</definedName>
    <definedName name="ana_codo_pe_0.75pulgx45">[2]ANA!$F$1451</definedName>
    <definedName name="ana_codo_pe_0.75pulgx90">[2]ANA!$F$1427</definedName>
    <definedName name="ana_codo_pe_1.5pulgx45">[2]ANA!$F$1439</definedName>
    <definedName name="ana_codo_pe_1.5pulgx90">[2]ANA!$F$1421</definedName>
    <definedName name="ana_codo_pe_1pulgx45">[2]ANA!$F$1445</definedName>
    <definedName name="ana_codo_pe_2pulgx90">[2]ANA!$F$1415</definedName>
    <definedName name="ana_codo_pp_0.5pulgx90">[2]ANA!$F$173</definedName>
    <definedName name="ana_codo_pp_0.75pulgx90">[2]ANA!$F$166</definedName>
    <definedName name="ana_codo_pp_1.5pulgx90">[2]ANA!$F$152</definedName>
    <definedName name="ana_codo_pp_1pulgx90">[2]ANA!$F$159</definedName>
    <definedName name="ana_codo_pp_4pulgx90">[2]ANA!$F$145</definedName>
    <definedName name="ana_codo_pvc_drenaje_2pulgx45">[2]ANA!$F$760</definedName>
    <definedName name="ana_codo_pvc_drenaje_2pulgx90">[2]ANA!$F$732</definedName>
    <definedName name="ana_codo_pvc_drenaje_3pulgx45">[2]ANA!$F$753</definedName>
    <definedName name="ana_codo_pvc_drenaje_3pulgx90">[2]ANA!$F$725</definedName>
    <definedName name="ana_codo_pvc_drenaje_4pulgx45">[2]ANA!$F$746</definedName>
    <definedName name="ana_codo_pvc_drenaje_4pulgx90">[2]ANA!$F$718</definedName>
    <definedName name="ana_codo_pvc_drenaje_6pulgx45">[2]ANA!$F$739</definedName>
    <definedName name="ana_codo_pvc_drenaje_6pulgx90">[2]ANA!$F$711</definedName>
    <definedName name="ana_codo_pvc_presion_1.5pulgx90">[2]ANA!$F$1636</definedName>
    <definedName name="ana_codo_pvc_presion_2pulgx90">[2]ANA!$F$1629</definedName>
    <definedName name="ana_codo_pvc_presion_3pulgx90">[2]ANA!$F$1622</definedName>
    <definedName name="ana_columna_agua_1.5pulg">[2]ANA!$F$295</definedName>
    <definedName name="ana_columna_agua_1pulg">[2]ANA!$F$307</definedName>
    <definedName name="ana_columna_agua_3pulg">[2]ANA!$F$283</definedName>
    <definedName name="ana_columna_proteccion_incendio_1.5pulg">[2]ANA!$F$1212</definedName>
    <definedName name="ana_columna_proteccion_incendio_2pulg">[2]ANA!$F$1198</definedName>
    <definedName name="ana_columna_proteccion_incendio_3pulg">[2]ANA!$F$1183</definedName>
    <definedName name="ana_columna_proteccion_incendio_4pulg">[2]ANA!$F$1168</definedName>
    <definedName name="ana_columna_ventilacion_3pulg">[2]ANA!$F$920</definedName>
    <definedName name="ana_columna_ventilacion_4pulg">[2]ANA!$F$908</definedName>
    <definedName name="ana_cotrtina_baño">[2]ANA!$F$542</definedName>
    <definedName name="ana_couplig_pvc_1.5pulg">[2]ANA!$F$1728</definedName>
    <definedName name="ana_couplig_pvc_2pulg">[2]ANA!$F$1721</definedName>
    <definedName name="ana_couplig_pvc_3pulg">[2]ANA!$F$1714</definedName>
    <definedName name="ana_couplig_pvc_4pulg">[2]ANA!$F$1707</definedName>
    <definedName name="ana_coupling_pp_0.75pulg">[2]ANA!$F$220</definedName>
    <definedName name="ana_coupling_pvc_drenaje_3pulg">[2]ANA!$F$803</definedName>
    <definedName name="ana_coupling_pvc_drenaje_4pulg">[2]ANA!$F$795</definedName>
    <definedName name="ana_drenaje_piso_2pulg">[2]ANA!$F$843</definedName>
    <definedName name="ana_electrovalvula_1.5pulg">[2]ANA!$F$1536</definedName>
    <definedName name="ana_electrovalvula_2pulg">[2]ANA!$F$1529</definedName>
    <definedName name="ana_filtrante">[2]ANA!$F$953</definedName>
    <definedName name="ana_filtro_150psi_60x60pulg">[2]ANA!$F$375</definedName>
    <definedName name="ana_flotas_agua_potable">[2]ANA!$F$462</definedName>
    <definedName name="ana_fregadero">[2]ANA!$F$528</definedName>
    <definedName name="ana_gabinete_proteccion_incendio">[2]ANA!$F$1230</definedName>
    <definedName name="ana_hidrante">[2]ANA!$F$1245</definedName>
    <definedName name="ana_imbornal">[2]ANA!$F$971</definedName>
    <definedName name="ana_inodoro">[2]ANA!$F$477</definedName>
    <definedName name="ana_juego_accesorios">[2]ANA!$F$535</definedName>
    <definedName name="ana_lavamanos">[2]ANA!$F$503</definedName>
    <definedName name="ana_llave_chorro">[2]ANA!$F$549</definedName>
    <definedName name="ana_manifor_bomba_jokey">[2]ANA!$F$1321</definedName>
    <definedName name="ana_manifor_descarga_bomba_jokey">[2]ANA!$F$1333</definedName>
    <definedName name="ana_maniford_descarga_agua_potable">[2]ANA!$F$435</definedName>
    <definedName name="ana_maniford_incendio">[2]ANA!$F$1290</definedName>
    <definedName name="ana_maniford_succion_agua_potable">[2]ANA!$F$417</definedName>
    <definedName name="ana_niple_hn_1.5pulg">[2]ANA!$F$1153</definedName>
    <definedName name="ana_panel_contro_riego">[2]ANA!$F$1522</definedName>
    <definedName name="ana_panel_control_velocidad_variable">[2]ANA!$F$399</definedName>
    <definedName name="ana_plato_ducha">[2]ANA!$F$517</definedName>
    <definedName name="ana_red_pe_0.75x0.5pulg">[2]ANA!$F$1487</definedName>
    <definedName name="ana_red_pe_1.5x0.5pulg">[2]ANA!$F$1469</definedName>
    <definedName name="ana_red_pe_1.5x1pulg">[2]ANA!$F$1463</definedName>
    <definedName name="ana_red_pe_1x0.5pulg">[2]ANA!$F$1481</definedName>
    <definedName name="ana_red_pe_1x0.75pulg">[2]ANA!$F$1475</definedName>
    <definedName name="ana_red_pe_2x1.5pulg">[2]ANA!$F$1457</definedName>
    <definedName name="ana_red_pp_0.75x0.375pulg">[2]ANA!$F$213</definedName>
    <definedName name="ana_red_pp_0.75x0.5pulg">[2]ANA!$F$205</definedName>
    <definedName name="ana_red_pp_1.5x0.75pulg">[2]ANA!$F$189</definedName>
    <definedName name="ana_red_pp_1.5x1pulg">[2]ANA!$F$181</definedName>
    <definedName name="ana_red_pp_1x0.75pulg">[2]ANA!$F$197</definedName>
    <definedName name="ana_red_pvc_drenaje_3x2pulg">[2]ANA!$F$774</definedName>
    <definedName name="ana_red_pvc_drenaje_4x3pulg">[2]ANA!$F$767</definedName>
    <definedName name="ana_red_pvc_presion_2x1.5pulg">[2]ANA!$F$1679</definedName>
    <definedName name="ana_red_pvc_presion_3x1.5pulg">[2]ANA!$F$1672</definedName>
    <definedName name="ana_red_pvc_presion_3x2pulg">[2]ANA!$F$1664</definedName>
    <definedName name="ana_red_pvc_presion_4x1.5pulg">[2]ANA!$F$1657</definedName>
    <definedName name="ana_red_pvc_presion_4x2pulg">[2]ANA!$F$1650</definedName>
    <definedName name="ana_red_pvc_presion_4x3pulg">[2]ANA!$F$1643</definedName>
    <definedName name="ana_rejilla_piso">[2]ANA!$F$859</definedName>
    <definedName name="ana_rejilla_techo">[2]ANA!$F$851</definedName>
    <definedName name="ana_salida_agua_0.5pulg">[2]ANA!$F$262</definedName>
    <definedName name="ana_salida_agua_0.75pulg">[2]ANA!$F$253</definedName>
    <definedName name="ana_salida_agua_1.5pulg">[2]ANA!$F$243</definedName>
    <definedName name="ana_salida_drenaje_2pulg">[2]ANA!$F$831</definedName>
    <definedName name="ana_salida_drenaje_4pulg">[2]ANA!$F$820</definedName>
    <definedName name="ana_salida_gabinete_1.5pulg">[2]ANA!$F$1223</definedName>
    <definedName name="ana_salida_gas_0.375pulg">[2]ANA!$F$271</definedName>
    <definedName name="ana_salida_riego_0.5pulg">[2]ANA!$F$1498</definedName>
    <definedName name="ana_sensor_lluvia">[2]ANA!$F$1542</definedName>
    <definedName name="ana_siamesa">[2]ANA!$F$1252</definedName>
    <definedName name="ana_sifon_1.5pulg">[2]ANA!$F$810</definedName>
    <definedName name="ana_supresora_golpe_ariete_0.75pulg">[2]ANA!$F$369</definedName>
    <definedName name="ana_supresora_golpe_ariete_2pulg">[2]ANA!$F$1301</definedName>
    <definedName name="ana_supresora_golpe_ariete_3pulg">[2]ANA!$F$446</definedName>
    <definedName name="ana_tanque_hidroneumatico_210gls">[2]ANA!$F$387</definedName>
    <definedName name="ana_tapon_pvc_1.5pulg">[2]ANA!$F$1742</definedName>
    <definedName name="ana_tapon_pvc_3pulg">[2]ANA!$F$1735</definedName>
    <definedName name="ana_tapon_rejistro_pvc_drenaje_2pulg">[2]ANA!$F$788</definedName>
    <definedName name="ana_tapon_rejistro_pvc_drenaje_4pulg">[2]ANA!$F$781</definedName>
    <definedName name="ana_tee_hn_1.5x1.5pulg">[2]ANA!$F$1104</definedName>
    <definedName name="ana_tee_hn_2x1.5pulg">[2]ANA!$F$1097</definedName>
    <definedName name="ana_tee_hn_2x2pulg">[2]ANA!$F$1090</definedName>
    <definedName name="ana_tee_hn_4x4pulg">[2]ANA!$F$1083</definedName>
    <definedName name="ana_tee_pe_0.5x0.5pulg">[2]ANA!$F$1409</definedName>
    <definedName name="ana_tee_pe_0.75x0.75pulg">[2]ANA!$F$1403</definedName>
    <definedName name="ana_tee_pe_1.5x1.5pulg">[2]ANA!$F$1391</definedName>
    <definedName name="ana_tee_pe_1x1pulg">[2]ANA!$F$1397</definedName>
    <definedName name="ana_tee_pe_2x2pulg">[2]ANA!$F$1385</definedName>
    <definedName name="ana_tee_pp_0.5x0.5pulg">[2]ANA!$F$138</definedName>
    <definedName name="ana_tee_pp_0.75x0.5pulg">[2]ANA!$F$131</definedName>
    <definedName name="ana_tee_pp_0.75x0.75pulg">[2]ANA!$F$123</definedName>
    <definedName name="ana_tee_pp_1.5x1.5pulg">[2]ANA!$F$101</definedName>
    <definedName name="ana_tee_pp_1x0.75pulg">[2]ANA!$F$116</definedName>
    <definedName name="ana_tee_pp_1x1pulg">[2]ANA!$F$108</definedName>
    <definedName name="ana_tee_pp_2x1pulg">[2]ANA!$F$94</definedName>
    <definedName name="ana_tee_pp_4x4pulg">[2]ANA!$F$86</definedName>
    <definedName name="ana_tee_pvc_presion_1.5x1.5pulg">[2]ANA!$F$1615</definedName>
    <definedName name="ana_tee_pvc_presion_2x2pulg">[2]ANA!$F$1608</definedName>
    <definedName name="ana_tee_pvc_presion_3x3pulg">[2]ANA!$F$1601</definedName>
    <definedName name="ana_tee_pvc_presion_4x4pulg">[2]ANA!$F$1594</definedName>
    <definedName name="ana_tee_yee_pvc_drenaje_2X2pulg">[2]ANA!$F$663</definedName>
    <definedName name="ana_tee_yee_pvc_drenaje_3X2pulg">[2]ANA!$F$656</definedName>
    <definedName name="ana_tee_yee_pvc_drenaje_3X3pulg">[2]ANA!$F$649</definedName>
    <definedName name="ana_tee_yee_pvc_drenaje_4X3pulg">[2]ANA!$F$642</definedName>
    <definedName name="ana_tee_yee_pvc_drenaje_4X4pulg">[2]ANA!$F$634</definedName>
    <definedName name="ana_tub_escape_motor">[2]ANA!$F$1309</definedName>
    <definedName name="ana_tub_hn_0.75pulg">[2]ANA!$F$1076</definedName>
    <definedName name="ana_tub_hn_1.5pulg">[2]ANA!$F$1066</definedName>
    <definedName name="ana_tub_hn_2pulg">[2]ANA!$F$1056</definedName>
    <definedName name="ana_tub_hn_4pulg">[2]ANA!$F$1046</definedName>
    <definedName name="ana_tub_pe_pn10_0.5pulg">[2]ANA!$F$1379</definedName>
    <definedName name="ana_tub_pe_pn10_0.75pulg">[2]ANA!$F$1370</definedName>
    <definedName name="ana_tub_pe_pn10_1.5pulg">[2]ANA!$F$1352</definedName>
    <definedName name="ana_tub_pe_pn10_1pulg">[2]ANA!$F$1361</definedName>
    <definedName name="ana_tub_pe_pn10_2pulg">[2]ANA!$F$1343</definedName>
    <definedName name="ana_tub_pp_0.375pulg_colg">[2]ANA!$F$79</definedName>
    <definedName name="ana_tub_pp_0.5pulg_colg">[2]ANA!$F$71</definedName>
    <definedName name="ana_tub_pp_0.75pulg_colg">[2]ANA!$F$63</definedName>
    <definedName name="ana_tub_pp_1.5pulg_colg">[2]ANA!$F$47</definedName>
    <definedName name="ana_tub_pp_1pulg_colg">[2]ANA!$F$55</definedName>
    <definedName name="ana_tub_pp_3pulg_colg">[2]ANA!$F$31</definedName>
    <definedName name="ana_tub_pp_4pulg_colg">[2]ANA!$F$23</definedName>
    <definedName name="ana_tub_pvc_sdr26_1.5pulg_sot">[2]ANA!$F$1587</definedName>
    <definedName name="ana_tub_pvc_sdr26_2pulg_sot">[2]ANA!$F$1576</definedName>
    <definedName name="ana_tub_pvc_sdr26_3pulg_sot">[2]ANA!$F$1565</definedName>
    <definedName name="ana_tub_pvc_sdr26_4pulg_sot">[2]ANA!$F$1554</definedName>
    <definedName name="ana_tub_pvc_sdr32.5_2pulg_colg">[2]ANA!$F$581</definedName>
    <definedName name="ana_tub_pvc_sdr32.5_3pulg_colg">[2]ANA!$F$573</definedName>
    <definedName name="ana_tub_pvc_sdr32.5_4pulg_colg">[2]ANA!$F$565</definedName>
    <definedName name="ana_tub_pvc_sdr32.5_4pulg_sot">[2]ANA!$F$614</definedName>
    <definedName name="ana_tub_pvc_sdr32.5_6pulg_dren_frances">[2]ANA!$F$627</definedName>
    <definedName name="ana_tub_pvc_sdr32.5_6pulg_sot">[2]ANA!$F$603</definedName>
    <definedName name="ana_tub_pvc_sdr32.5_8pulg_sot">[2]ANA!$F$592</definedName>
    <definedName name="ana_unidad_tratamiento_tampa_grasa">[2]ANA!$F$1035</definedName>
    <definedName name="ana_valvula_0.5pulg">[2]ANA!$F$339</definedName>
    <definedName name="ana_valvula_0.75pulg">[2]ANA!$F$331</definedName>
    <definedName name="ana_valvula_1.5pulg">[2]ANA!$F$323</definedName>
    <definedName name="ana_valvula_2pulg">[2]ANA!$F$315</definedName>
    <definedName name="ana_valvula_aire_1pulg">[2]ANA!$F$456</definedName>
    <definedName name="ana_valvula_mariposa_2pulg">[2]ANA!$F$1266</definedName>
    <definedName name="ana_valvula_mariposa_4pulg">[2]ANA!$F$1259</definedName>
    <definedName name="ana_valvula_reguladora_1.5pulg">[2]ANA!$F$361</definedName>
    <definedName name="ana_valvula_reguladora_2pulg">[2]ANA!$F$350</definedName>
    <definedName name="ana_yee_pvc_drenaje_2X2pulg">[2]ANA!$F$704</definedName>
    <definedName name="ana_yee_pvc_drenaje_3X2pulg">[2]ANA!$F$697</definedName>
    <definedName name="ana_yee_pvc_drenaje_4X2pulg">[2]ANA!$F$690</definedName>
    <definedName name="ana_yee_pvc_drenaje_4X3pulg">[2]ANA!$F$684</definedName>
    <definedName name="ana_yee_pvc_drenaje_4X4pulg">[2]ANA!$F$677</definedName>
    <definedName name="ana_yee_pvc_drenaje_6X4pulg">[2]ANA!$F$670</definedName>
    <definedName name="ancho">#REF!</definedName>
    <definedName name="Anclaje_de_Pilotes_2">#N/A</definedName>
    <definedName name="Anclaje_de_Pilotes_3">#N/A</definedName>
    <definedName name="ANDAMIOS">#REF!</definedName>
    <definedName name="ANGULAR_2">"$#REF!.$B$246"</definedName>
    <definedName name="ANGULAR_3">"$#REF!.$B$246"</definedName>
    <definedName name="AQUAPEL">#REF!</definedName>
    <definedName name="ARANDELAPLAS">#REF!</definedName>
    <definedName name="_xlnm.Print_Area" localSheetId="0">LP!$A$1:$G$27</definedName>
    <definedName name="_xlnm.Print_Area">[1]A!#REF!</definedName>
    <definedName name="ARENA">#REF!</definedName>
    <definedName name="ARENAAZUL">#REF!</definedName>
    <definedName name="ARENAG">#REF!</definedName>
    <definedName name="ARENAMINA">#REF!</definedName>
    <definedName name="AYCARP">#REF!</definedName>
    <definedName name="AYUDANTE">#REF!</definedName>
    <definedName name="B">#REF!</definedName>
    <definedName name="BAÑERAHFBCA">#REF!</definedName>
    <definedName name="BAÑERAHFCOL">#REF!</definedName>
    <definedName name="BAÑERALIV">#REF!</definedName>
    <definedName name="BARANDILLA_2">#N/A</definedName>
    <definedName name="BARANDILLA_3">#N/A</definedName>
    <definedName name="_xlnm.Database">#REF!</definedName>
    <definedName name="BIDET">[2]ANA!$F$491</definedName>
    <definedName name="BIDETBCO">#REF!</definedName>
    <definedName name="BIDETCOL">#REF!</definedName>
    <definedName name="BISAGRA">#REF!</definedName>
    <definedName name="BLOCK10">#REF!</definedName>
    <definedName name="BLOCK12">#REF!</definedName>
    <definedName name="BLOCK4">#REF!</definedName>
    <definedName name="BLOCK4RUST">#REF!</definedName>
    <definedName name="BLOCK5">#REF!</definedName>
    <definedName name="BLOCK6">#REF!</definedName>
    <definedName name="BLOCK640">#REF!</definedName>
    <definedName name="BLOCK6VIO2">#REF!</definedName>
    <definedName name="BLOCK8">#REF!</definedName>
    <definedName name="BLOCK820">#REF!</definedName>
    <definedName name="BLOCK820CLLENAS">#REF!</definedName>
    <definedName name="BLOCK840">#REF!</definedName>
    <definedName name="BLOCK840CLLENAS">#REF!</definedName>
    <definedName name="BLOCK8RUST">#REF!</definedName>
    <definedName name="BLOCKORNAMENTAL">#REF!</definedName>
    <definedName name="BOMBA">[2]ANA!$F$1000</definedName>
    <definedName name="BOMBAFOSA">[2]ANA!$F$1011</definedName>
    <definedName name="BOMBAINC">[2]ANA!$F$1272</definedName>
    <definedName name="BOQUILLAFREG">#REF!</definedName>
    <definedName name="BOQUILLALAV">#REF!</definedName>
    <definedName name="BOQUILLALAVCRO">#REF!</definedName>
    <definedName name="BOQUILLALAVPVC">#REF!</definedName>
    <definedName name="BORDILLO4">#REF!</definedName>
    <definedName name="BORDILLO6">#REF!</definedName>
    <definedName name="BORDILLO8">#REF!</definedName>
    <definedName name="BOTE">#REF!</definedName>
    <definedName name="BOTEEQUIPO">#REF!</definedName>
    <definedName name="BOTONTIMBRE">#REF!</definedName>
    <definedName name="BREAKER15">#REF!</definedName>
    <definedName name="BRIGADATOPOGRAFICA">#REF!</definedName>
    <definedName name="CABALLETEBARRO">#REF!</definedName>
    <definedName name="CABALLETEZ29">#REF!</definedName>
    <definedName name="Cable_de_Postensado_2">#N/A</definedName>
    <definedName name="Cable_de_Postensado_3">#N/A</definedName>
    <definedName name="CABTEJAASFINST">#REF!</definedName>
    <definedName name="CACERO">#REF!</definedName>
    <definedName name="CACERO60">#REF!</definedName>
    <definedName name="CACEROCOLCIR">#REF!</definedName>
    <definedName name="CACEROCOLML">#REF!</definedName>
    <definedName name="CACEROLOSALIMA">#REF!</definedName>
    <definedName name="CACEROMALLA">#REF!</definedName>
    <definedName name="CACEROML">#REF!</definedName>
    <definedName name="CACEROPI">#REF!</definedName>
    <definedName name="CACEROPORTICO">#REF!</definedName>
    <definedName name="CACERORAMPA">#REF!</definedName>
    <definedName name="CACEROSUBIR2">#REF!</definedName>
    <definedName name="CACEROSUBIR3">#REF!</definedName>
    <definedName name="CACEROSUBIR4">#REF!</definedName>
    <definedName name="CACEROSUBIR5">#REF!</definedName>
    <definedName name="CACEROSUBIR6">#REF!</definedName>
    <definedName name="CACEROVIGAML">#REF!</definedName>
    <definedName name="CACEROZAP">#REF!</definedName>
    <definedName name="CADOQUIN">#REF!</definedName>
    <definedName name="CAJA2412">#REF!</definedName>
    <definedName name="CAJA2434">#REF!</definedName>
    <definedName name="CAJAOCTA12">#REF!</definedName>
    <definedName name="CAL">#REF!</definedName>
    <definedName name="CALADOBARRO66">#REF!</definedName>
    <definedName name="CALADOBARRO88">#REF!</definedName>
    <definedName name="CALICHE">#REF!</definedName>
    <definedName name="CAMARACAL">#REF!</definedName>
    <definedName name="CAMARAROC">#REF!</definedName>
    <definedName name="CAMARATIE">#REF!</definedName>
    <definedName name="CAN">[1]A!#REF!</definedName>
    <definedName name="can.meses">#REF!</definedName>
    <definedName name="CANDADO">#REF!</definedName>
    <definedName name="cant.meses">'[3]EST N. DE OVANDO CENTRAL (MOD. '!$I$5</definedName>
    <definedName name="Cant_2">"$#REF!.$D$1:$D$65534"</definedName>
    <definedName name="Cant_3">"$#REF!.$D$1:$D$65534"</definedName>
    <definedName name="CANT1_2">"$#REF!.$D$1:$D$65534"</definedName>
    <definedName name="CANT1_3">"$#REF!.$D$1:$D$65534"</definedName>
    <definedName name="CANT6_2">"$#REF!.$C$1:$C$65534"</definedName>
    <definedName name="CANT6_3">"$#REF!.$C$1:$C$65534"</definedName>
    <definedName name="canta_2">"$#REF!.$H$1:$H$65534"</definedName>
    <definedName name="canta_3">"$#REF!.$H$1:$H$65534"</definedName>
    <definedName name="CANTIDADPRESUPUESTO_2">"$#REF!.$C$1:$C$65534"</definedName>
    <definedName name="CANTIDADPRESUPUESTO_3">"$#REF!.$C$1:$C$65534"</definedName>
    <definedName name="CANTO">#REF!</definedName>
    <definedName name="cantp_2">"$#REF!.$J$1:$J$65534"</definedName>
    <definedName name="cantp_3">"$#REF!.$J$1:$J$65534"</definedName>
    <definedName name="cantpre_2">"$#REF!.$D$1:$D$65534"</definedName>
    <definedName name="cantpre_3">"$#REF!.$D$1:$D$65534"</definedName>
    <definedName name="cantt_2">"$#REF!.$L$1:$L$65534"</definedName>
    <definedName name="cantt_3">"$#REF!.$L$1:$L$65534"</definedName>
    <definedName name="CAOBA">#REF!</definedName>
    <definedName name="CARANTEPECHO">#REF!</definedName>
    <definedName name="CARANTEPH10">#REF!</definedName>
    <definedName name="CARARCOFONDO20RADIO3">#REF!</definedName>
    <definedName name="CARASB36">#REF!</definedName>
    <definedName name="CARASB36ENLATES">#REF!</definedName>
    <definedName name="CARASB38">#REF!</definedName>
    <definedName name="CARASB38ENLATES">#REF!</definedName>
    <definedName name="CARCABASB">#REF!</definedName>
    <definedName name="CARCABZINC">#REF!</definedName>
    <definedName name="CARCIELORASB2X2">#REF!</definedName>
    <definedName name="CARCIELORCARCOSTILLA">#REF!</definedName>
    <definedName name="CARCIELORPLY2X2">#REF!</definedName>
    <definedName name="CARCIELORPLYCARPIEDRA">#REF!</definedName>
    <definedName name="CARCOL1X1CONF">#REF!</definedName>
    <definedName name="CARCOL1X1INST">#REF!</definedName>
    <definedName name="CARCOL2TAPA10RETALLE">#REF!</definedName>
    <definedName name="CARCOL2TAPA20RETALLE">#REF!</definedName>
    <definedName name="CARCOL2TAPA30">#REF!</definedName>
    <definedName name="CARCOL2TAPA30RETALLE">#REF!</definedName>
    <definedName name="CARCOL2TAPA40">#REF!</definedName>
    <definedName name="CARCOL2TAPA50">#REF!</definedName>
    <definedName name="CARCOL30">#REF!</definedName>
    <definedName name="CARCOL30X30CONF">#REF!</definedName>
    <definedName name="CARCOL30X30INST">#REF!</definedName>
    <definedName name="CARCOL40X40CONF">#REF!</definedName>
    <definedName name="CARCOL40X40INST">#REF!</definedName>
    <definedName name="CARCOL50">#REF!</definedName>
    <definedName name="CARCOL50X50CONF">#REF!</definedName>
    <definedName name="CARCOL50X50INST">#REF!</definedName>
    <definedName name="CARCOL60X60CONF">#REF!</definedName>
    <definedName name="CARCOL60X60INST">#REF!</definedName>
    <definedName name="CARCOL70X70CONF">#REF!</definedName>
    <definedName name="CARCOL70X70INST">#REF!</definedName>
    <definedName name="CARCOL80X80CONF">#REF!</definedName>
    <definedName name="CARCOL80X80INST">#REF!</definedName>
    <definedName name="CARCOLAMARRE">#REF!</definedName>
    <definedName name="CARCOLCONICA50">#REF!</definedName>
    <definedName name="CARCOLCONICA60">#REF!</definedName>
    <definedName name="CARCOLRED50">#REF!</definedName>
    <definedName name="CARCOLRED60">#REF!</definedName>
    <definedName name="CARDIN20LUZ2">#REF!</definedName>
    <definedName name="CARDIN40LUZ2">#REF!</definedName>
    <definedName name="CARDIVPLY1">#REF!</definedName>
    <definedName name="CARDIVPLY2">#REF!</definedName>
    <definedName name="CARETEO">#REF!</definedName>
    <definedName name="CARFP275">#REF!</definedName>
    <definedName name="CARFP3">#REF!</definedName>
    <definedName name="CARFP4">#REF!</definedName>
    <definedName name="CARFP5">#REF!</definedName>
    <definedName name="CARFP6">#REF!</definedName>
    <definedName name="CARLOSAPLA">#REF!</definedName>
    <definedName name="CARLOSAVARIASAGUAS">#REF!</definedName>
    <definedName name="CARMURO">#REF!</definedName>
    <definedName name="CARMUROCONF">#REF!</definedName>
    <definedName name="CARMUROINST">#REF!</definedName>
    <definedName name="CARP1">#REF!</definedName>
    <definedName name="CARP2">#REF!</definedName>
    <definedName name="CARPDINTEL">#REF!</definedName>
    <definedName name="CARPVIGA2040">#REF!</definedName>
    <definedName name="CARPVIGA3050">#REF!</definedName>
    <definedName name="CARPVIGA3060">#REF!</definedName>
    <definedName name="CARPVIGA4080">#REF!</definedName>
    <definedName name="CARRAMPA">#REF!</definedName>
    <definedName name="CARRAMPALISACONF">#REF!</definedName>
    <definedName name="CARSISALENLATES">#REF!</definedName>
    <definedName name="CARTIJATOR">#REF!</definedName>
    <definedName name="CARTIJCLAV">#REF!</definedName>
    <definedName name="CARVIGAAMA1520X20">#REF!</definedName>
    <definedName name="CARVIGAAMA1520X30">#REF!</definedName>
    <definedName name="CARVIGAAMA1520X40">#REF!</definedName>
    <definedName name="CARVIGAAMA1520X50">#REF!</definedName>
    <definedName name="CARVIGAFONDOH10">#REF!</definedName>
    <definedName name="CARVIGAINVFONDO10">#REF!</definedName>
    <definedName name="CARVIGAINVTAPA10">#REF!</definedName>
    <definedName name="CARVIGATAPAH10">#REF!</definedName>
    <definedName name="CARVIGZAP40X40">#REF!</definedName>
    <definedName name="CARVIGZAP50X50">#REF!</definedName>
    <definedName name="CARVIGZAP60X60">#REF!</definedName>
    <definedName name="CARVUELO1">#REF!</definedName>
    <definedName name="CARVUELO10">#REF!</definedName>
    <definedName name="CARVUELO20">#REF!</definedName>
    <definedName name="CARVUELO30">#REF!</definedName>
    <definedName name="CARVUELO40">#REF!</definedName>
    <definedName name="CARVUELO5090">#REF!</definedName>
    <definedName name="CARZINC">#REF!</definedName>
    <definedName name="CARZINCENLATES">#REF!</definedName>
    <definedName name="CASBESTO">#REF!</definedName>
    <definedName name="CASCAJO">#REF!</definedName>
    <definedName name="CASETA200">#REF!</definedName>
    <definedName name="CASETA500">#REF!</definedName>
    <definedName name="Casting_Bed_2">#N/A</definedName>
    <definedName name="Casting_Bed_3">#N/A</definedName>
    <definedName name="CATEGORIARIESGO">#REF!</definedName>
    <definedName name="CATEGORIZACIÓN">[4]TABLAS!$A$15:$A$19</definedName>
    <definedName name="CB">#REF!</definedName>
    <definedName name="CBANERALIV">#REF!</definedName>
    <definedName name="CBANERAPES">#REF!</definedName>
    <definedName name="CBASEBAN">#REF!</definedName>
    <definedName name="CBIDET">#REF!</definedName>
    <definedName name="CBLOCK10">#REF!</definedName>
    <definedName name="CBLOCK12">#REF!</definedName>
    <definedName name="CBLOCK4">#REF!</definedName>
    <definedName name="CBLOCK5">#REF!</definedName>
    <definedName name="CBLOCK6">#REF!</definedName>
    <definedName name="CBLOCK8">#REF!</definedName>
    <definedName name="CBREAKERS">#REF!</definedName>
    <definedName name="CDESAGUE2">#REF!</definedName>
    <definedName name="CDESAGUE3Y4">#REF!</definedName>
    <definedName name="CDESAGUE3Y4CONPARRILLA">#REF!</definedName>
    <definedName name="CDUCHA">#REF!</definedName>
    <definedName name="CEDRO">#REF!</definedName>
    <definedName name="Cemento_1">#N/A</definedName>
    <definedName name="Cemento_2">#N/A</definedName>
    <definedName name="Cemento_3">#N/A</definedName>
    <definedName name="CEMENTOPVCCANOPINTA">#REF!</definedName>
    <definedName name="CFREGADERO1CAMARA">#REF!</definedName>
    <definedName name="CFREGADERO2CAMARAS">#REF!</definedName>
    <definedName name="CG">#REF!</definedName>
    <definedName name="CHAZO25">#REF!</definedName>
    <definedName name="CHAZO30">#REF!</definedName>
    <definedName name="CHAZO40">#REF!</definedName>
    <definedName name="CHAZOCERAMICA">#REF!</definedName>
    <definedName name="CHAZOLADRILLO">#REF!</definedName>
    <definedName name="CHAZOZOCALO">#REF!</definedName>
    <definedName name="CINODORO">#REF!</definedName>
    <definedName name="CINODOROFLUXOMETRO">#REF!</definedName>
    <definedName name="CINTAPELIGRO">#REF!</definedName>
    <definedName name="CISTERNA4CAL">#REF!</definedName>
    <definedName name="CISTERNA4ROC">#REF!</definedName>
    <definedName name="CLADRILLOS">#REF!</definedName>
    <definedName name="CLAVADERO1">#REF!</definedName>
    <definedName name="CLAVADERO2">#REF!</definedName>
    <definedName name="CLAVAMANOS">#REF!</definedName>
    <definedName name="CLAVO">#REF!</definedName>
    <definedName name="CLAVOA">#REF!</definedName>
    <definedName name="CLAVOGALV">#REF!</definedName>
    <definedName name="CLAVOGALVCARTON">#REF!</definedName>
    <definedName name="Clavos_2">#N/A</definedName>
    <definedName name="Clavos_3">#N/A</definedName>
    <definedName name="CLAVOZINC">#REF!</definedName>
    <definedName name="CLLAVEDUCHA">#REF!</definedName>
    <definedName name="CLUCES">#REF!</definedName>
    <definedName name="CMEZCLADORA">#REF!</definedName>
    <definedName name="CO">#REF!</definedName>
    <definedName name="CODIGO">#REF!</definedName>
    <definedName name="CODO12">#REF!</definedName>
    <definedName name="CODO3">#REF!</definedName>
    <definedName name="CODO34">#REF!</definedName>
    <definedName name="CODO4">#REF!</definedName>
    <definedName name="CODOHG112X90">#REF!</definedName>
    <definedName name="CODOHG12X90">#REF!</definedName>
    <definedName name="CODOHG1X90">#REF!</definedName>
    <definedName name="CODOHG212X90">#REF!</definedName>
    <definedName name="CODOHG2X90">#REF!</definedName>
    <definedName name="CODOHG34X90">#REF!</definedName>
    <definedName name="CODOHG3X90">#REF!</definedName>
    <definedName name="CODOHG4X90">#REF!</definedName>
    <definedName name="CODONHG112X90">#REF!</definedName>
    <definedName name="CODONHG12X90">#REF!</definedName>
    <definedName name="CODONHG1X90">#REF!</definedName>
    <definedName name="CODONHG212X90">#REF!</definedName>
    <definedName name="CODONHG2X90">#REF!</definedName>
    <definedName name="CODONHG34X90">#REF!</definedName>
    <definedName name="CODONHG3X90">#REF!</definedName>
    <definedName name="CODONHG4X90">#REF!</definedName>
    <definedName name="CODOPVCDREN2X45">#REF!</definedName>
    <definedName name="CODOPVCDREN2X90">#REF!</definedName>
    <definedName name="CODOPVCDREN3X45">#REF!</definedName>
    <definedName name="CODOPVCDREN3X90">#REF!</definedName>
    <definedName name="CODOPVCDREN4X45">#REF!</definedName>
    <definedName name="CODOPVCDREN4X90">#REF!</definedName>
    <definedName name="COLAEXTLAV">#REF!</definedName>
    <definedName name="COLC1">#REF!</definedName>
    <definedName name="COLC2">#REF!</definedName>
    <definedName name="COLC3CIR">#REF!</definedName>
    <definedName name="COLC4">#REF!</definedName>
    <definedName name="concreto_2">#N/A</definedName>
    <definedName name="CONFPUERTABISCLA">#REF!</definedName>
    <definedName name="CONFPUERTACLA">#REF!</definedName>
    <definedName name="CONFPUERTAFORROZINC">#REF!</definedName>
    <definedName name="CONFPUERTAPLUM">#REF!</definedName>
    <definedName name="CONTENTELFORDM">#REF!</definedName>
    <definedName name="CONTENTELFORDM3">#REF!</definedName>
    <definedName name="control_2">"$#REF!.$#REF!$#REF!:#REF!#REF!"</definedName>
    <definedName name="control_3">"$#REF!.$#REF!$#REF!:#REF!#REF!"</definedName>
    <definedName name="CORINAL12FALDA">#REF!</definedName>
    <definedName name="CORINALCEM">#REF!</definedName>
    <definedName name="CORINALFALDA">#REF!</definedName>
    <definedName name="CORINALPEQ">#REF!</definedName>
    <definedName name="CORTEEQUIPO">#REF!</definedName>
    <definedName name="COTIZADO_EN">#REF!</definedName>
    <definedName name="CPVC">#REF!</definedName>
    <definedName name="CSALIDA12Y34">#REF!</definedName>
    <definedName name="CSWITC1">#REF!</definedName>
    <definedName name="CTC">#REF!</definedName>
    <definedName name="CTEJA">#REF!</definedName>
    <definedName name="CTUBHG12Y34">#REF!</definedName>
    <definedName name="Cubo_para_vaciado_de_Hormigón_2">#N/A</definedName>
    <definedName name="Cubo_para_vaciado_de_Hormigón_3">#N/A</definedName>
    <definedName name="CUBREFALTA38">#REF!</definedName>
    <definedName name="Curado_y_Aditivo_2">#N/A</definedName>
    <definedName name="Curado_y_Aditivo_3">#N/A</definedName>
    <definedName name="CVERTEDERO">#REF!</definedName>
    <definedName name="CZINC">#REF!</definedName>
    <definedName name="D_2">#N/A</definedName>
    <definedName name="D_3">#N/A</definedName>
    <definedName name="deducciones_2">"$#REF!.$M$62"</definedName>
    <definedName name="deducciones_3">"$#REF!.$M$62"</definedName>
    <definedName name="DERRETIDOBCO">#REF!</definedName>
    <definedName name="DERRETIDOCOLOR">#REF!</definedName>
    <definedName name="DERRETIDOGRIS">#REF!</definedName>
    <definedName name="DESAGUEBANERA">#REF!</definedName>
    <definedName name="DESAGUEDOBLEFRE">#REF!</definedName>
    <definedName name="DESCRIPCION">#REF!</definedName>
    <definedName name="DESENCARCO">#REF!</definedName>
    <definedName name="DESENCCOL">#REF!</definedName>
    <definedName name="DESENCDIN">#REF!</definedName>
    <definedName name="DESENCFP275">#REF!</definedName>
    <definedName name="DESENCFPADIC">#REF!</definedName>
    <definedName name="DESENCVIGA">#REF!</definedName>
    <definedName name="desp">#REF!</definedName>
    <definedName name="DESP24">#REF!</definedName>
    <definedName name="DESP34">#REF!</definedName>
    <definedName name="DESP44">#REF!</definedName>
    <definedName name="DESP46">#REF!</definedName>
    <definedName name="DESPLU3">#REF!</definedName>
    <definedName name="DESPLU4">#REF!</definedName>
    <definedName name="DIVISA">#REF!</definedName>
    <definedName name="DUCHAFRIAHG">#REF!</definedName>
    <definedName name="E662a492">#REF!</definedName>
    <definedName name="Empalme_de_Pilotes_2">#N/A</definedName>
    <definedName name="Empalme_de_Pilotes_3">#N/A</definedName>
    <definedName name="EMPCOL">#REF!</definedName>
    <definedName name="EMPEXTMA">#REF!</definedName>
    <definedName name="EMPINTMA">#REF!</definedName>
    <definedName name="EMPPULSCOL">#REF!</definedName>
    <definedName name="EMPRUS">#REF!</definedName>
    <definedName name="EMPTECHO">#REF!</definedName>
    <definedName name="EMULSION">#REF!</definedName>
    <definedName name="Eslingas_2">#N/A</definedName>
    <definedName name="Eslingas_3">#N/A</definedName>
    <definedName name="ESTOPA">#REF!</definedName>
    <definedName name="Estrategia">#REF!</definedName>
    <definedName name="ESTRIA">#REF!</definedName>
    <definedName name="EXCCALMANO3">#REF!</definedName>
    <definedName name="EXCCALMANO5">#REF!</definedName>
    <definedName name="EXCCALMANO7">#REF!</definedName>
    <definedName name="EXCHAMANO3">#REF!</definedName>
    <definedName name="EXCRBLAMANO3">#REF!</definedName>
    <definedName name="EXCRBLAMANO5">#REF!</definedName>
    <definedName name="EXCRBLAMANO7">#REF!</definedName>
    <definedName name="EXCRCOM3">#REF!</definedName>
    <definedName name="EXCRCOM5">#REF!</definedName>
    <definedName name="EXCRCOM7">#REF!</definedName>
    <definedName name="EXCRDURMANO3">#REF!</definedName>
    <definedName name="EXCRDURMANO5">#REF!</definedName>
    <definedName name="EXCRDURMANO7">#REF!</definedName>
    <definedName name="EXCRTOSCAMANO3">#REF!</definedName>
    <definedName name="EXCRTOSCAMANO5">#REF!</definedName>
    <definedName name="EXCRTOSCAMANO7">#REF!</definedName>
    <definedName name="EXCTIERRAMANO3">#REF!</definedName>
    <definedName name="EXCTIERRAMANO5">#REF!</definedName>
    <definedName name="EXCTIERRAMANO7">#REF!</definedName>
    <definedName name="FALLEBA10">#REF!</definedName>
    <definedName name="FALLEBA6">#REF!</definedName>
    <definedName name="FI">#REF!</definedName>
    <definedName name="FIN">#REF!</definedName>
    <definedName name="FINOTECHOBER">#REF!</definedName>
    <definedName name="FINOTECHOINCL">#REF!</definedName>
    <definedName name="FINOTECHOPLA">#REF!</definedName>
    <definedName name="FLUXOMETROINODORO">#REF!</definedName>
    <definedName name="FLUXOMETROORINAL">#REF!</definedName>
    <definedName name="FORMALETA">#REF!</definedName>
    <definedName name="FR">[1]A!#REF!</definedName>
    <definedName name="FREG1HG">#REF!</definedName>
    <definedName name="FREG2HG">#REF!</definedName>
    <definedName name="GASOIL">#REF!</definedName>
    <definedName name="GASOLINA">#REF!</definedName>
    <definedName name="GASTOSGENERALES_2">"$#REF!.$#REF!$#REF!"</definedName>
    <definedName name="GASTOSGENERALES_3">"$#REF!.$#REF!$#REF!"</definedName>
    <definedName name="GASTOSGENERALESA_2">"$#REF!.$#REF!$#REF!"</definedName>
    <definedName name="GASTOSGENERALESA_3">"$#REF!.$#REF!$#REF!"</definedName>
    <definedName name="GOTEROCOL">#REF!</definedName>
    <definedName name="GRAVA">#REF!</definedName>
    <definedName name="Grúa_Manitowoc_2900_2">#N/A</definedName>
    <definedName name="Grúa_Manitowoc_2900_3">#N/A</definedName>
    <definedName name="H">[2]ANA!$F$896</definedName>
    <definedName name="HAZM30X20180">#REF!</definedName>
    <definedName name="HAZM45X25180">#REF!</definedName>
    <definedName name="HAZM60X25180">#REF!</definedName>
    <definedName name="HILO">#REF!</definedName>
    <definedName name="HINCA_2">"$#REF!.$#REF!$#REF!"</definedName>
    <definedName name="HINCA_3">"$#REF!.$#REF!$#REF!"</definedName>
    <definedName name="Hinca_de_Pilotes_2">#N/A</definedName>
    <definedName name="Hinca_de_Pilotes_3">#N/A</definedName>
    <definedName name="HINCADEPILOTES_2">#N/A</definedName>
    <definedName name="HINCADEPILOTES_3">#N/A</definedName>
    <definedName name="hligadora">#REF!</definedName>
    <definedName name="HOJASEGUETA">#REF!</definedName>
    <definedName name="HORACIO_2">"$#REF!.$L$66:$W$66"</definedName>
    <definedName name="HORACIO_3">"$#REF!.$L$66:$W$66"</definedName>
    <definedName name="HORM124">#REF!</definedName>
    <definedName name="HORM124LIGADORA">#REF!</definedName>
    <definedName name="HORM124LIGAWINCHE">#REF!</definedName>
    <definedName name="HORM135">#REF!</definedName>
    <definedName name="HORM135LIGADORA">#REF!</definedName>
    <definedName name="HORM135LIGAWINCHE">#REF!</definedName>
    <definedName name="HORM140">#REF!</definedName>
    <definedName name="HORM160">#REF!</definedName>
    <definedName name="HORM180">#REF!</definedName>
    <definedName name="HORM210">#REF!</definedName>
    <definedName name="HORM240">#REF!</definedName>
    <definedName name="HORM300">#REF!</definedName>
    <definedName name="HORM350">#REF!</definedName>
    <definedName name="HORMFROT">#REF!</definedName>
    <definedName name="HORMIGONARMADOGUARDARRUEDASYDEFENSASLATERALES_2">#N/A</definedName>
    <definedName name="HORMIGONARMADOGUARDARRUEDASYDEFENSASLATERALES_3">#N/A</definedName>
    <definedName name="HORMIGONARMADOLOSADEAPROCHE_2">#N/A</definedName>
    <definedName name="HORMIGONARMADOLOSADEAPROCHE_3">#N/A</definedName>
    <definedName name="HORMIGONARMADOLOSADETABLERO_2">#N/A</definedName>
    <definedName name="HORMIGONARMADOLOSADETABLERO_3">#N/A</definedName>
    <definedName name="HORMIGONARMADOVIGUETAS_2">#N/A</definedName>
    <definedName name="HORMIGONARMADOVIGUETAS_3">#N/A</definedName>
    <definedName name="hwinche">#REF!</definedName>
    <definedName name="I701a173">#REF!</definedName>
    <definedName name="IMPACTO">[4]TABLAS!$C$21:$C$26</definedName>
    <definedName name="IMPACTO_PROBABILIDAD">#REF!</definedName>
    <definedName name="INOALARBCO">#REF!</definedName>
    <definedName name="INOALARCOL">#REF!</definedName>
    <definedName name="INOBCOSER">#REF!</definedName>
    <definedName name="INOBCOTAPASER">#REF!</definedName>
    <definedName name="ins_abrasadera_1.5pulg">[2]INS!$E$46</definedName>
    <definedName name="ins_abrasadera_1pulg">[2]INS!$E$47</definedName>
    <definedName name="ins_abrasadera_2pulg">[2]INS!$E$45</definedName>
    <definedName name="ins_abrasadera_3pulg">[2]INS!$E$44</definedName>
    <definedName name="ins_abrasadera_4pulg">[2]INS!$E$43</definedName>
    <definedName name="ins_acero">[2]INS!$E$17</definedName>
    <definedName name="ins_adap_hn_2pulg">[2]INS!$E$216</definedName>
    <definedName name="ins_adap_hn_4pulg">[2]INS!$E$215</definedName>
    <definedName name="ins_adap_pe_0.5pulg">[2]INS!$E$256</definedName>
    <definedName name="ins_adap_pe_1.5pulg">[2]INS!$E$255</definedName>
    <definedName name="ins_adap_pe_2pulg">[2]INS!$E$254</definedName>
    <definedName name="ins_adap_pp_0.5pulg">[2]INS!$E$93</definedName>
    <definedName name="ins_adap_pp_0.75pulg">[2]INS!$E$92</definedName>
    <definedName name="ins_adap_pp_1.5pulg">[2]INS!$E$91</definedName>
    <definedName name="ins_adap_pp_2pulg">[2]INS!$E$90</definedName>
    <definedName name="ins_adap_pp_3pulg">[2]INS!$E$89</definedName>
    <definedName name="ins_adap_pvc_1.5pulg">[2]INS!$E$286</definedName>
    <definedName name="ins_adap_pvc_2pulg">[2]INS!$E$285</definedName>
    <definedName name="ins_adap_pvc_3pulg">[2]INS!$E$284</definedName>
    <definedName name="ins_agua">[2]INS!$E$21</definedName>
    <definedName name="ins_alambre">[2]INS!$E$29</definedName>
    <definedName name="ins_alquiler_compresor">[2]INS!$E$32</definedName>
    <definedName name="ins_arandela_inodoro">[2]INS!$E$140</definedName>
    <definedName name="ins_areana_silica">[2]INS!$E$294</definedName>
    <definedName name="ins_arena_fina">[2]INS!$E$19</definedName>
    <definedName name="ins_arena_gruesa">[2]INS!$E$18</definedName>
    <definedName name="ins_aspersor_tipo_1">[2]INS!$E$257</definedName>
    <definedName name="ins_aspersor_tipo_2">[2]INS!$E$258</definedName>
    <definedName name="ins_aspersor_tipo_3">[2]INS!$E$259</definedName>
    <definedName name="ins_bañera">[2]INS!$E$130</definedName>
    <definedName name="ins_barra_unitrox">[2]INS!$E$54</definedName>
    <definedName name="ins_bidet">[2]INS!$E$128</definedName>
    <definedName name="ins_blocks_6pulg">[2]INS!$E$24</definedName>
    <definedName name="ins_blocks_8pulg">[2]INS!$E$25</definedName>
    <definedName name="ins_bomba_fosa_ascensor">[2]INS!$E$189</definedName>
    <definedName name="ins_bomba_incendio">[2]INS!$E$227</definedName>
    <definedName name="ins_bomba_jokey">[2]INS!$E$228</definedName>
    <definedName name="ins_bomba_piscina">[2]INS!$E$296</definedName>
    <definedName name="ins_bombas_presion_constante">[2]INS!$E$119</definedName>
    <definedName name="ins_boquilla_pp_0.375pulg">[2]INS!$E$103</definedName>
    <definedName name="ins_boquilla_pp_0.5pulg">[2]INS!$E$102</definedName>
    <definedName name="ins_boquilla_pp_0.75pulg">[2]INS!$E$101</definedName>
    <definedName name="ins_boquilla_pp_1.5pulg">[2]INS!$E$99</definedName>
    <definedName name="ins_boquilla_pp_1pulg">[2]INS!$E$100</definedName>
    <definedName name="ins_boquilla_pp_2pulg">[2]INS!$E$98</definedName>
    <definedName name="ins_boquilla_pp_3pulg">[2]INS!$E$97</definedName>
    <definedName name="ins_boquilla_pp_4pulg">[2]INS!$E$96</definedName>
    <definedName name="ins_breaker_90amp">[2]INS!$E$122</definedName>
    <definedName name="ins_calentador_electrico">[2]INS!$E$133</definedName>
    <definedName name="ins_carrito_piscina">[2]INS!$E$303</definedName>
    <definedName name="ins_cemento_blanco">[2]INS!$E$31</definedName>
    <definedName name="ins_cemento_gris">[2]INS!$E$22</definedName>
    <definedName name="ins_cemento_pvc">[2]INS!$E$188</definedName>
    <definedName name="ins_cepillo_piscina">[2]INS!$E$304</definedName>
    <definedName name="ins_check_horizontal_3pulg">[2]INS!$E$113</definedName>
    <definedName name="ins_check_vertical_3pulg">[2]INS!$E$112</definedName>
    <definedName name="ins_clavo_acero">[2]INS!$E$28</definedName>
    <definedName name="ins_clavo_corriente">[2]INS!$E$27</definedName>
    <definedName name="ins_clorinador_para_agua_potable">[2]INS!$E$118</definedName>
    <definedName name="ins_clorinador_piscina">[2]INS!$E$297</definedName>
    <definedName name="ins_codo_hn_0.75pulgx90">[2]INS!$E$210</definedName>
    <definedName name="ins_codo_hn_1.5pulgx90">[2]INS!$E$209</definedName>
    <definedName name="ins_codo_hn_2pulgx90">[2]INS!$E$208</definedName>
    <definedName name="ins_codo_hn_3pulgx90">[2]INS!$E$207</definedName>
    <definedName name="ins_codo_hn_4pulgx90">[2]INS!$E$206</definedName>
    <definedName name="ins_codo_hn_6pulgx90">[2]INS!$E$205</definedName>
    <definedName name="ins_codo_pe_0.5pulgx90">[2]INS!$E$244</definedName>
    <definedName name="ins_codo_pe_0.75pulgx45">[2]INS!$E$247</definedName>
    <definedName name="ins_codo_pe_0.75pulgx90">[2]INS!$E$243</definedName>
    <definedName name="ins_codo_pe_1.5pulgx45">[2]INS!$E$245</definedName>
    <definedName name="ins_codo_pe_1.5pulgx90">[2]INS!$E$242</definedName>
    <definedName name="ins_codo_pe_1pulgx45">[2]INS!$E$246</definedName>
    <definedName name="ins_codo_pe_2pulgx90">[2]INS!$E$241</definedName>
    <definedName name="ins_codo_pp_0.5pulgx90">[2]INS!$E$82</definedName>
    <definedName name="ins_codo_pp_0.75pulgx90">[2]INS!$E$81</definedName>
    <definedName name="ins_codo_pp_1.5pulgx90">[2]INS!$E$79</definedName>
    <definedName name="ins_codo_pp_1pulgx90">[2]INS!$E$80</definedName>
    <definedName name="ins_codo_pp_2pulgx90">[2]INS!$E$78</definedName>
    <definedName name="ins_codo_pp_3pulgx90">[2]INS!$E$77</definedName>
    <definedName name="ins_codo_pp_4pulgx90">[2]INS!$E$76</definedName>
    <definedName name="ins_codo_pvc_drenaje_2pulgx45">[2]INS!$E$170</definedName>
    <definedName name="ins_codo_pvc_drenaje_2pulgx90">[2]INS!$E$174</definedName>
    <definedName name="ins_codo_pvc_drenaje_3pulgx45">[2]INS!$E$169</definedName>
    <definedName name="ins_codo_pvc_drenaje_3pulgx90">[2]INS!$E$173</definedName>
    <definedName name="ins_codo_pvc_drenaje_4pulgx45">[2]INS!$E$168</definedName>
    <definedName name="ins_codo_pvc_drenaje_4pulgx90">[2]INS!$E$172</definedName>
    <definedName name="ins_codo_pvc_drenaje_6pulgx45">[2]INS!$E$167</definedName>
    <definedName name="ins_codo_pvc_drenaje_6pulgx90">[2]INS!$E$171</definedName>
    <definedName name="ins_codo_pvc_presion_1.5pulgx90">[2]INS!$E$277</definedName>
    <definedName name="ins_codo_pvc_presion_2pulgx90">[2]INS!$E$276</definedName>
    <definedName name="ins_codo_pvc_presion_3pulgx90">[2]INS!$E$275</definedName>
    <definedName name="ins_colg_0.5pulg">[2]INS!$E$42</definedName>
    <definedName name="ins_colg_0.75pulg">[2]INS!$E$41</definedName>
    <definedName name="ins_colg_1.5pulg">[2]INS!$E$39</definedName>
    <definedName name="ins_colg_1pulg">[2]INS!$E$40</definedName>
    <definedName name="ins_colg_2pulg">[2]INS!$E$38</definedName>
    <definedName name="ins_colg_3pulg">[2]INS!$E$37</definedName>
    <definedName name="ins_colg_4pulg">[2]INS!$E$36</definedName>
    <definedName name="ins_cotrtina_baño">[2]INS!$E$139</definedName>
    <definedName name="ins_couplig_pvc_1.5pulg">[2]INS!$E$290</definedName>
    <definedName name="ins_couplig_pvc_2pulg">[2]INS!$E$289</definedName>
    <definedName name="ins_couplig_pvc_3pulg">[2]INS!$E$288</definedName>
    <definedName name="ins_couplig_pvc_4pulg">[2]INS!$E$287</definedName>
    <definedName name="ins_coupling_pp_0.75pulg">[2]INS!$E$94</definedName>
    <definedName name="ins_coupling_pvc_drenaje_3pulg">[2]INS!$E$180</definedName>
    <definedName name="ins_coupling_pvc_drenaje_4pulg">[2]INS!$E$179</definedName>
    <definedName name="ins_cubre_falta">[2]INS!$E$141</definedName>
    <definedName name="ins_drenaje_sotano">[2]INS!$E$190</definedName>
    <definedName name="ins_electrovalvula_1.5pulg">[2]INS!$E$262</definedName>
    <definedName name="ins_electrovalvula_2pulg">[2]INS!$E$261</definedName>
    <definedName name="ins_filtro_150psi_60x60pulg">[2]INS!$E$117</definedName>
    <definedName name="Ins_filtro_arean">[2]INS!$E$293</definedName>
    <definedName name="ins_flotas_agua_potable">[2]INS!$E$124</definedName>
    <definedName name="ins_fregadero">[2]INS!$E$132</definedName>
    <definedName name="ins_gabinete_proteccion_incendio">[2]INS!$E$219</definedName>
    <definedName name="ins_grava_combinada">[2]INS!$E$20</definedName>
    <definedName name="ins_hidrante">[2]INS!$E$220</definedName>
    <definedName name="ins_inodoro">[2]INS!$E$127</definedName>
    <definedName name="ins_inyector_piscina">[2]INS!$E$298</definedName>
    <definedName name="ins_juego_accesorios">[2]INS!$E$138</definedName>
    <definedName name="ins_junta_cera">[2]INS!$E$143</definedName>
    <definedName name="ins_lavamanos">[2]INS!$E$129</definedName>
    <definedName name="ins_llave_angular">[2]INS!$E$145</definedName>
    <definedName name="ins_llave_chorro">[2]INS!$E$147</definedName>
    <definedName name="ins_madera">[2]INS!$E$26</definedName>
    <definedName name="ins_manguera_piscina">[2]INS!$E$305</definedName>
    <definedName name="ins_manometro_gliserina_200PSI">[2]INS!$E$123</definedName>
    <definedName name="ins_mezcla_pañete">[2]INS!$E$23</definedName>
    <definedName name="ins_mezcladora_bañera">[2]INS!$E$136</definedName>
    <definedName name="ins_mezcladora_fregadero">[2]INS!$E$137</definedName>
    <definedName name="ins_mezcladora_lavamanos">[2]INS!$E$135</definedName>
    <definedName name="ins_microprocesador_velocidad_variable">[2]INS!$E$121</definedName>
    <definedName name="ins_niple_cromado">[2]INS!$E$144</definedName>
    <definedName name="ins_niple_hn_1.5pulg">[2]INS!$E$218</definedName>
    <definedName name="ins_niple_hn_4pulg">[2]INS!$E$217</definedName>
    <definedName name="ins_panel_contro_riego">[2]INS!$E$260</definedName>
    <definedName name="ins_parrilla_fodo_piscina">[2]INS!$E$300</definedName>
    <definedName name="ins_parrilla_piso">[2]INS!$E$183</definedName>
    <definedName name="ins_pedestal">[2]INS!$E$134</definedName>
    <definedName name="ins_pintura">[2]INS!$E$35</definedName>
    <definedName name="ins_plato_ducha">[2]INS!$E$131</definedName>
    <definedName name="ins_receptaculo_piscina">[2]INS!$E$299</definedName>
    <definedName name="ins_red_hn_2x1.5pulg">[2]INS!$E$214</definedName>
    <definedName name="ins_red_hn_3x1.5pulg">[2]INS!$E$213</definedName>
    <definedName name="ins_red_hn_4x1.5pulg">[2]INS!$E$212</definedName>
    <definedName name="ins_red_hn_6x4pulg">[2]INS!$E$211</definedName>
    <definedName name="ins_red_pe_0.75x0.5pulg">[2]INS!$E$253</definedName>
    <definedName name="ins_red_pe_1.5x0.5pulg">[2]INS!$E$250</definedName>
    <definedName name="ins_red_pe_1.5x1pulg">[2]INS!$E$249</definedName>
    <definedName name="ins_red_pe_1x0.5pulg">[2]INS!$E$252</definedName>
    <definedName name="ins_red_pe_1x0.75pulg">[2]INS!$E$251</definedName>
    <definedName name="ins_red_pe_2x1.5pulg">[2]INS!$E$248</definedName>
    <definedName name="ins_red_pp_0.75x0.375pulg">[2]INS!$E$87</definedName>
    <definedName name="ins_red_pp_0.75x0.5pulg">[2]INS!$E$86</definedName>
    <definedName name="ins_red_pp_1.5x0.75pulg">[2]INS!$E$84</definedName>
    <definedName name="ins_red_pp_1.5x1pulg">[2]INS!$E$83</definedName>
    <definedName name="ins_red_pp_1x0.75pulg">[2]INS!$E$85</definedName>
    <definedName name="ins_red_pvc_drenaje_3x2pulg">[2]INS!$E$176</definedName>
    <definedName name="ins_red_pvc_drenaje_4x3pulg">[2]INS!$E$175</definedName>
    <definedName name="ins_red_pvc_presion_2x1.5pulg">[2]INS!$E$283</definedName>
    <definedName name="ins_red_pvc_presion_3x1.5pulg">[2]INS!$E$282</definedName>
    <definedName name="ins_red_pvc_presion_3x2pulg">[2]INS!$E$281</definedName>
    <definedName name="ins_red_pvc_presion_4x1.5pulg">[2]INS!$E$280</definedName>
    <definedName name="ins_red_pvc_presion_4x2pulg">[2]INS!$E$279</definedName>
    <definedName name="ins_red_pvc_presion_4x3pulg">[2]INS!$E$278</definedName>
    <definedName name="ins_regla">[2]INS!$E$30</definedName>
    <definedName name="ins_rejilla_imbornal_hf">[2]INS!$E$187</definedName>
    <definedName name="ins_rejilla_piso">[2]INS!$E$185</definedName>
    <definedName name="ins_rejilla_techo">[2]INS!$E$184</definedName>
    <definedName name="ins_sensor_lluvia">[2]INS!$E$263</definedName>
    <definedName name="ins_siamesa">[2]INS!$E$221</definedName>
    <definedName name="ins_sifon_1.5pulg">[2]INS!$E$182</definedName>
    <definedName name="ins_sifon_2pulg">[2]INS!$E$181</definedName>
    <definedName name="ins_skimer">[2]INS!$E$295</definedName>
    <definedName name="ins_soldadora_110v">[2]INS!$E$95</definedName>
    <definedName name="ins_supresora_golpe_ariete_0.75pulg">[2]INS!$E$115</definedName>
    <definedName name="ins_supresora_golpe_ariete_3pulg">[2]INS!$E$114</definedName>
    <definedName name="ins_tanque_hidroneumatico_210gls">[2]INS!$E$120</definedName>
    <definedName name="ins_tapa_pesada_hf">[2]INS!$E$186</definedName>
    <definedName name="ins_tapon_pvc_1.5pulg">[2]INS!$E$292</definedName>
    <definedName name="ins_tapon_pvc_3pulg">[2]INS!$E$291</definedName>
    <definedName name="ins_tapon_rejistro_pvc_drenaje_2pulg">[2]INS!$E$178</definedName>
    <definedName name="ins_tapon_rejistro_pvc_drenaje_4pulg">[2]INS!$E$177</definedName>
    <definedName name="ins_tarugo_0.375pulg">[2]INS!$E$51</definedName>
    <definedName name="ins_tarugo_0.5pulg">[2]INS!$E$50</definedName>
    <definedName name="ins_tee_hn_1.5x1.5pulg">[2]INS!$E$204</definedName>
    <definedName name="ins_tee_hn_2x1.5pulg">[2]INS!$E$203</definedName>
    <definedName name="ins_tee_hn_2x2pulg">[2]INS!$E$202</definedName>
    <definedName name="ins_tee_hn_3x3pulg">[2]INS!$E$201</definedName>
    <definedName name="ins_tee_hn_4x4pulg">[2]INS!$E$200</definedName>
    <definedName name="ins_tee_hn_6x6pulg">[2]INS!$E$199</definedName>
    <definedName name="ins_tee_pe_0.5x0.5pulg">[2]INS!$E$240</definedName>
    <definedName name="ins_tee_pe_0.75x0.75pulg">[2]INS!$E$239</definedName>
    <definedName name="ins_tee_pe_1.5x1.5pulg">[2]INS!$E$237</definedName>
    <definedName name="ins_tee_pe_1x1pulg">[2]INS!$E$238</definedName>
    <definedName name="ins_tee_pe_2x2pulg">[2]INS!$E$236</definedName>
    <definedName name="ins_tee_pp_0.5x0.5pulg">[2]INS!$E$75</definedName>
    <definedName name="ins_tee_pp_0.75x0.5pulg">[2]INS!$E$74</definedName>
    <definedName name="ins_tee_pp_0.75x0.75pulg">[2]INS!$E$73</definedName>
    <definedName name="ins_tee_pp_1.5x1.5pulg">[2]INS!$E$70</definedName>
    <definedName name="ins_tee_pp_1x0.75pulg">[2]INS!$E$72</definedName>
    <definedName name="ins_tee_pp_1x1pulg">[2]INS!$E$71</definedName>
    <definedName name="ins_tee_pp_2x1pulg">[2]INS!$E$69</definedName>
    <definedName name="ins_tee_pp_2x2pulg">[2]INS!$E$68</definedName>
    <definedName name="ins_tee_pp_3x3pulg">[2]INS!$E$67</definedName>
    <definedName name="ins_tee_pp_4x4pulg">[2]INS!$E$66</definedName>
    <definedName name="ins_tee_pvc_presion_1.5x1.5pulg">[2]INS!$E$274</definedName>
    <definedName name="ins_tee_pvc_presion_2x2pulg">[2]INS!$E$273</definedName>
    <definedName name="ins_tee_pvc_presion_3x3pulg">[2]INS!$E$272</definedName>
    <definedName name="ins_tee_pvc_presion_4x4pulg">[2]INS!$E$271</definedName>
    <definedName name="ins_tee_yee_pvc_drenaje_2X2pulg">[2]INS!$E$159</definedName>
    <definedName name="ins_tee_yee_pvc_drenaje_3X2pulg">[2]INS!$E$158</definedName>
    <definedName name="ins_tee_yee_pvc_drenaje_3X3pulg">[2]INS!$E$157</definedName>
    <definedName name="ins_tee_yee_pvc_drenaje_4X3pulg">[2]INS!$E$156</definedName>
    <definedName name="ins_tee_yee_pvc_drenaje_4X4pulg">[2]INS!$E$155</definedName>
    <definedName name="ins_tornillo_0.375pulg">[2]INS!$E$55</definedName>
    <definedName name="ins_tornillo_fijacion">[2]INS!$E$142</definedName>
    <definedName name="ins_tub_hn_0.75pulg">[2]INS!$E$198</definedName>
    <definedName name="ins_tub_hn_1.5pulg">[2]INS!$E$197</definedName>
    <definedName name="ins_tub_hn_2pulg">[2]INS!$E$196</definedName>
    <definedName name="ins_tub_hn_3pulg">[2]INS!$E$195</definedName>
    <definedName name="ins_tub_hn_4pulg">[2]INS!$E$194</definedName>
    <definedName name="ins_tub_hn_6pulg">[2]INS!$E$193</definedName>
    <definedName name="ins_tub_pe_pn10_0.5pulg">[2]INS!$E$235</definedName>
    <definedName name="ins_tub_pe_pn10_0.75pulg">[2]INS!$E$234</definedName>
    <definedName name="ins_tub_pe_pn10_1.5pulg">[2]INS!$E$232</definedName>
    <definedName name="ins_tub_pe_pn10_1pulg">[2]INS!$E$233</definedName>
    <definedName name="ins_tub_pe_pn10_2pulg">[2]INS!$E$231</definedName>
    <definedName name="ins_tub_pp_0.375pulg">[2]INS!$E$65</definedName>
    <definedName name="ins_tub_pp_0.5pulg">[2]INS!$E$64</definedName>
    <definedName name="ins_tub_pp_0.75pulg">[2]INS!$E$63</definedName>
    <definedName name="ins_tub_pp_1.5pulg">[2]INS!$E$61</definedName>
    <definedName name="ins_tub_pp_1pulg">[2]INS!$E$62</definedName>
    <definedName name="ins_tub_pp_2pulg">[2]INS!$E$60</definedName>
    <definedName name="ins_tub_pp_3pulg">[2]INS!$E$59</definedName>
    <definedName name="ins_tub_pp_4pulg">[2]INS!$E$58</definedName>
    <definedName name="ins_tub_pvc_sdr26_1.5pulg">[2]INS!$E$270</definedName>
    <definedName name="ins_tub_pvc_sdr26_2pulg">[2]INS!$E$269</definedName>
    <definedName name="ins_tub_pvc_sdr26_3pulg">[2]INS!$E$268</definedName>
    <definedName name="ins_tub_pvc_sdr26_4pulg">[2]INS!$E$267</definedName>
    <definedName name="ins_tub_pvc_sdr32.5_2pulg">[2]INS!$E$154</definedName>
    <definedName name="ins_tub_pvc_sdr32.5_3pulg">[2]INS!$E$153</definedName>
    <definedName name="ins_tub_pvc_sdr32.5_4pulg">[2]INS!$E$152</definedName>
    <definedName name="ins_tub_pvc_sdr32.5_6pulg">[2]INS!$E$151</definedName>
    <definedName name="ins_tub_pvc_sdr32.5_8pulg">[2]INS!$E$150</definedName>
    <definedName name="ins_tubo_flexible">[2]INS!$E$146</definedName>
    <definedName name="ins_tubo_telecopico">[2]INS!$E$301</definedName>
    <definedName name="ins_tuerca_0.375pulg">[2]INS!$E$53</definedName>
    <definedName name="ins_tuerca_0.5pulg">[2]INS!$E$52</definedName>
    <definedName name="ins_vacum">[2]INS!$E$302</definedName>
    <definedName name="ins_valvula_0.5pulg">[2]INS!$E$108</definedName>
    <definedName name="ins_valvula_0.75pulg">[2]INS!$E$107</definedName>
    <definedName name="ins_valvula_1.5pulg">[2]INS!$E$106</definedName>
    <definedName name="ins_valvula_2pulg">[2]INS!$E$105</definedName>
    <definedName name="ins_valvula_3pulg">[2]INS!$E$104</definedName>
    <definedName name="ins_valvula_aire_1pulg">[2]INS!$E$116</definedName>
    <definedName name="ins_valvula_mariposa_1.5pulg">[2]INS!$E$226</definedName>
    <definedName name="ins_valvula_mariposa_2pulg">[2]INS!$E$225</definedName>
    <definedName name="ins_valvula_mariposa_3pulg">[2]INS!$E$224</definedName>
    <definedName name="ins_valvula_mariposa_4pulg">[2]INS!$E$223</definedName>
    <definedName name="ins_valvula_mariposa_6pulg">[2]INS!$E$222</definedName>
    <definedName name="ins_valvula_reguladora_1.5pulg">[2]INS!$E$111</definedName>
    <definedName name="ins_valvula_reguladora_2pulg">[2]INS!$E$110</definedName>
    <definedName name="ins_valvula_reguladora_4pulg">[2]INS!$E$109</definedName>
    <definedName name="ins_varilla_0.375pulg">[2]INS!$E$49</definedName>
    <definedName name="ins_varilla_0.5pulg">[2]INS!$E$48</definedName>
    <definedName name="ins_yee_pvc_drenaje_2X2pulg">[2]INS!$E$166</definedName>
    <definedName name="ins_yee_pvc_drenaje_3X2pulg">[2]INS!$E$165</definedName>
    <definedName name="ins_yee_pvc_drenaje_3X3pulg">[2]INS!$E$164</definedName>
    <definedName name="ins_yee_pvc_drenaje_4X2pulg">[2]INS!$E$163</definedName>
    <definedName name="ins_yee_pvc_drenaje_4X3pulg">[2]INS!$E$162</definedName>
    <definedName name="ins_yee_pvc_drenaje_4X4pulg">[2]INS!$E$161</definedName>
    <definedName name="ins_yee_pvc_drenaje_6X4pulg">[2]INS!$E$160</definedName>
    <definedName name="INSTVENT">#REF!</definedName>
    <definedName name="INTERRUPTOR3VIAS">#REF!</definedName>
    <definedName name="INTERRUPTOR4VIAS">#REF!</definedName>
    <definedName name="INTERRUPTORDOBLE">#REF!</definedName>
    <definedName name="INTERRUPTORPILOTO">#REF!</definedName>
    <definedName name="INTERRUPTORSENCILLO">#REF!</definedName>
    <definedName name="INTERRUPTORTRIPLE">#REF!</definedName>
    <definedName name="ITBIS">#REF!</definedName>
    <definedName name="Item2">#N/A</definedName>
    <definedName name="Izado_de_Tabletas_2">#N/A</definedName>
    <definedName name="Izado_de_Tabletas_3">#N/A</definedName>
    <definedName name="IZAJE_2">"$#REF!.$#REF!$#REF!"</definedName>
    <definedName name="IZAJE_3">"$#REF!.$#REF!$#REF!"</definedName>
    <definedName name="Izaje_de_Vigas_Postensadas_2">#N/A</definedName>
    <definedName name="Izaje_de_Vigas_Postensadas_3">#N/A</definedName>
    <definedName name="jk">'[5]Partidas OPCION#2'!#REF!</definedName>
    <definedName name="JUNTACERA">#REF!</definedName>
    <definedName name="kglb">0.453592</definedName>
    <definedName name="LATEX">#REF!</definedName>
    <definedName name="LAVGRA1BCO">#REF!</definedName>
    <definedName name="LAVGRA2BCO">#REF!</definedName>
    <definedName name="LAVM1917BCO">#REF!</definedName>
    <definedName name="LAVM1917COL">#REF!</definedName>
    <definedName name="LAVMOVABCO">#REF!</definedName>
    <definedName name="LAVMOVACOL">#REF!</definedName>
    <definedName name="LAVMSERBCO">#REF!</definedName>
    <definedName name="lb" hidden="1">'[5]Partidas OPCION#2'!#REF!</definedName>
    <definedName name="lig.vac">'[6]MANO DE OBRA'!$D$9</definedName>
    <definedName name="Ligado_y_vaciado_2">#N/A</definedName>
    <definedName name="Ligado_y_vaciado_3">#N/A</definedName>
    <definedName name="LIGADORA">#REF!</definedName>
    <definedName name="Ligadora_de_1_funda_2">#N/A</definedName>
    <definedName name="Ligadora_de_1_funda_3">#N/A</definedName>
    <definedName name="Ligadora_de_2_funda_2">#N/A</definedName>
    <definedName name="Ligadora_de_2_funda_3">#N/A</definedName>
    <definedName name="ligawinche">#REF!</definedName>
    <definedName name="llaveacondicionamientohinca_2">#N/A</definedName>
    <definedName name="llaveacondicionamientohinca_3">#N/A</definedName>
    <definedName name="LLAVEANGULAR">#REF!</definedName>
    <definedName name="LLAVECHORRO">#REF!</definedName>
    <definedName name="LLAVEEMPOTRAR12">#REF!</definedName>
    <definedName name="llaveizajevigaspostensadas_2">#N/A</definedName>
    <definedName name="llaveizajevigaspostensadas_3">#N/A</definedName>
    <definedName name="llaveligadoyvaciado_2">#N/A</definedName>
    <definedName name="llaveligadoyvaciado_3">#N/A</definedName>
    <definedName name="llavemadera_2">#N/A</definedName>
    <definedName name="llavemadera_3">#N/A</definedName>
    <definedName name="llavemanejocemento_2">#N/A</definedName>
    <definedName name="llavemanejocemento_3">#N/A</definedName>
    <definedName name="llavemanejopilotes_2">#N/A</definedName>
    <definedName name="llavemanejopilotes_3">#N/A</definedName>
    <definedName name="llavemoacero_2">#N/A</definedName>
    <definedName name="llavemoacero_3">#N/A</definedName>
    <definedName name="llavemomadera_2">#N/A</definedName>
    <definedName name="llavemomadera_3">#N/A</definedName>
    <definedName name="LLAVEORINALPEQ">#REF!</definedName>
    <definedName name="LLAVESENCCROM">#REF!</definedName>
    <definedName name="llavetratamientomoldes_2">#N/A</definedName>
    <definedName name="llavetratamientomoldes_3">#N/A</definedName>
    <definedName name="LLAVIN">#REF!</definedName>
    <definedName name="LLAVINCOR">#REF!</definedName>
    <definedName name="LLENADOHUECOS">#REF!</definedName>
    <definedName name="LLENADOHUECOS20">#REF!</definedName>
    <definedName name="LLENADOHUECOS40">#REF!</definedName>
    <definedName name="LLENADOHUECOS60">#REF!</definedName>
    <definedName name="LLENADOHUECOS80">#REF!</definedName>
    <definedName name="long">#REF!</definedName>
    <definedName name="LOSA12">#REF!</definedName>
    <definedName name="LOSA20">#REF!</definedName>
    <definedName name="LOSA30">#REF!</definedName>
    <definedName name="LUBRICANTE">#REF!</definedName>
    <definedName name="LUZCENITAL">#REF!</definedName>
    <definedName name="M.O._Colocación_Cables_Postensados_2">#N/A</definedName>
    <definedName name="M.O._Colocación_Cables_Postensados_3">#N/A</definedName>
    <definedName name="M.O._Colocación_Tabletas_Prefabricados_2">#N/A</definedName>
    <definedName name="M.O._Colocación_Tabletas_Prefabricados_3">#N/A</definedName>
    <definedName name="M.O._Confección_Moldes_2">#N/A</definedName>
    <definedName name="M.O._Confección_Moldes_3">#N/A</definedName>
    <definedName name="M.O._Vigas_Postensadas__Incl._Cast._2">#N/A</definedName>
    <definedName name="M.O._Vigas_Postensadas__Incl._Cast._3">#N/A</definedName>
    <definedName name="MA">#REF!</definedName>
    <definedName name="Madera_2">#N/A</definedName>
    <definedName name="Madera_3">#N/A</definedName>
    <definedName name="MAESTROCARP">#REF!</definedName>
    <definedName name="MALLACICL6HG">#REF!</definedName>
    <definedName name="Mano_de_Obra_Acero_2">#N/A</definedName>
    <definedName name="Mano_de_Obra_Acero_3">#N/A</definedName>
    <definedName name="Mano_de_Obra_Madera_2">#N/A</definedName>
    <definedName name="Mano_de_Obra_Madera_3">#N/A</definedName>
    <definedName name="MANTENIMIENTO">#REF!</definedName>
    <definedName name="MARCOCA">#REF!</definedName>
    <definedName name="MARCOPI">#REF!</definedName>
    <definedName name="mat">#REF!</definedName>
    <definedName name="MEZCBAN">#REF!</definedName>
    <definedName name="MEZCBIDET">#REF!</definedName>
    <definedName name="MEZCFREG">#REF!</definedName>
    <definedName name="MEZCLAV">#REF!</definedName>
    <definedName name="MO">'[7]LISTADO DE PRECIOS'!$A$256:$E$316</definedName>
    <definedName name="MOACERA">#REF!</definedName>
    <definedName name="MOCANTOS">#REF!</definedName>
    <definedName name="MOCAPATER">#REF!</definedName>
    <definedName name="MOCARETEO">#REF!</definedName>
    <definedName name="MOCERCRI1520PARED">#REF!</definedName>
    <definedName name="MOCERIMP1520PARED">#REF!</definedName>
    <definedName name="MOEMPANETEEXT">#REF!</definedName>
    <definedName name="MOEMPANETEINT">#REF!</definedName>
    <definedName name="MOEMPANETETECHO">#REF!</definedName>
    <definedName name="MOESTRIAS">#REF!</definedName>
    <definedName name="MOFINOBER">#REF!</definedName>
    <definedName name="MOFINOHOR">#REF!</definedName>
    <definedName name="MOFINOINCL">#REF!</definedName>
    <definedName name="MOFRAGUACHE">#REF!</definedName>
    <definedName name="MOGOTEROCOL">#REF!</definedName>
    <definedName name="MOGOTERORAN">#REF!</definedName>
    <definedName name="MOGRANITO25">#REF!</definedName>
    <definedName name="MOGRANITO30">#REF!</definedName>
    <definedName name="MOGRANITO40">#REF!</definedName>
    <definedName name="MOLOSETATERRAZA">#REF!</definedName>
    <definedName name="MOMOSAICO">#REF!</definedName>
    <definedName name="MONATILLA">#REF!</definedName>
    <definedName name="MONTARCERCTE">#REF!</definedName>
    <definedName name="MONTARMARCOCAOBA">#REF!</definedName>
    <definedName name="MONTARMARCOCTE">#REF!</definedName>
    <definedName name="MONTARMARCOMET">#REF!</definedName>
    <definedName name="MONTARPTACORRER1">#REF!</definedName>
    <definedName name="MONTARPTACORRER2">#REF!</definedName>
    <definedName name="MONTARPTAPANEL">#REF!</definedName>
    <definedName name="MONTARPTAPINO">#REF!</definedName>
    <definedName name="MONTARPTAPLUM">#REF!</definedName>
    <definedName name="MONTARPTAPLY">#REF!</definedName>
    <definedName name="MONTARPTAVAIVEN">#REF!</definedName>
    <definedName name="MONTURAPU">#REF!</definedName>
    <definedName name="MOPIEDRA">#REF!</definedName>
    <definedName name="MOPINTURAAGUA">#REF!</definedName>
    <definedName name="MOPINTURAMANT">#REF!</definedName>
    <definedName name="MOPISOCERAMICA">#REF!</definedName>
    <definedName name="MOPISOCERCRI11520">#REF!</definedName>
    <definedName name="MOPISOCERCRI1520">#REF!</definedName>
    <definedName name="MOPISOCERIMP1520">#REF!</definedName>
    <definedName name="MOPISOFERIA">#REF!</definedName>
    <definedName name="MOPISOFROTADO">#REF!</definedName>
    <definedName name="MOPISOFROTAVIOL">#REF!</definedName>
    <definedName name="MOPISOHORMPUL">#REF!</definedName>
    <definedName name="MOPISORENOPULID">#REF!</definedName>
    <definedName name="MOPULIDO">#REF!</definedName>
    <definedName name="MOQUICIOS">#REF!</definedName>
    <definedName name="MOREGISTRO">#REF!</definedName>
    <definedName name="MOREPELLO">#REF!</definedName>
    <definedName name="MORESANE">#REF!</definedName>
    <definedName name="MORTERO110">#REF!</definedName>
    <definedName name="MORTERO12">#REF!</definedName>
    <definedName name="MORTERO13">#REF!</definedName>
    <definedName name="MORTERO14">#REF!</definedName>
    <definedName name="MOTRAMPA">#REF!</definedName>
    <definedName name="MOZABALETAPISO">#REF!</definedName>
    <definedName name="MOZABALETATECHO">#REF!</definedName>
    <definedName name="mpie">0.3048</definedName>
    <definedName name="MULTI">[1]A!#REF!</definedName>
    <definedName name="MURO30">#REF!</definedName>
    <definedName name="MUROBOVEDA12A10X2AD">#REF!</definedName>
    <definedName name="NEW.MESES">'[8]EST N. DE OVANDO CENTRAL (MOD. '!$I$5</definedName>
    <definedName name="NIPLE12X4HG">#REF!</definedName>
    <definedName name="NIPLE34X4HG">#REF!</definedName>
    <definedName name="NIPLECROM38X212">#REF!</definedName>
    <definedName name="Obra___Puente_Sobre_el_Matayaya__Carretera_Las_Matas_Elias_Pina">"proyecto"</definedName>
    <definedName name="ORI12FBCO">#REF!</definedName>
    <definedName name="ORI12FBCOFLUX">#REF!</definedName>
    <definedName name="ORI1FBCO">#REF!</definedName>
    <definedName name="ORI1FBCOFLUX">#REF!</definedName>
    <definedName name="ORINAL12">#REF!</definedName>
    <definedName name="ORINALFALDA">#REF!</definedName>
    <definedName name="ORINALPEQ">#REF!</definedName>
    <definedName name="ORIPEQBCO">#REF!</definedName>
    <definedName name="OXIDOROJO">#REF!</definedName>
    <definedName name="P">[2]ANA!$F$510</definedName>
    <definedName name="P.U.Amercoat_385ASA_2">#N/A</definedName>
    <definedName name="P.U.Amercoat_385ASA_3">#N/A</definedName>
    <definedName name="P.U.Dimecote9_2">#N/A</definedName>
    <definedName name="P.U.Dimecote9_3">#N/A</definedName>
    <definedName name="P.U.Thinner1000_2">#N/A</definedName>
    <definedName name="P.U.Thinner1000_3">#N/A</definedName>
    <definedName name="P.U.Urethane_Acrilico_2">#N/A</definedName>
    <definedName name="P.U.Urethane_Acrilico_3">#N/A</definedName>
    <definedName name="p_1">#N/A</definedName>
    <definedName name="p_2">#N/A</definedName>
    <definedName name="p_3">#N/A</definedName>
    <definedName name="P1XE">#REF!</definedName>
    <definedName name="P1XT">#REF!</definedName>
    <definedName name="P1YE">#REF!</definedName>
    <definedName name="P1YT">#REF!</definedName>
    <definedName name="P2XE">#REF!</definedName>
    <definedName name="P2XT">#REF!</definedName>
    <definedName name="P2YE">#REF!</definedName>
    <definedName name="P3XE">#REF!</definedName>
    <definedName name="P3XT">#REF!</definedName>
    <definedName name="P3YE">#REF!</definedName>
    <definedName name="P3YT">#REF!</definedName>
    <definedName name="P4XE">#REF!</definedName>
    <definedName name="P4XT">#REF!</definedName>
    <definedName name="P4YE">#REF!</definedName>
    <definedName name="P4YT">#REF!</definedName>
    <definedName name="P5XE">#REF!</definedName>
    <definedName name="P5YE">#REF!</definedName>
    <definedName name="P5YT">#REF!</definedName>
    <definedName name="P6XE">#REF!</definedName>
    <definedName name="P6XT">#REF!</definedName>
    <definedName name="P6YE">#REF!</definedName>
    <definedName name="P6YT">#REF!</definedName>
    <definedName name="P7XE">#REF!</definedName>
    <definedName name="P7YE">#REF!</definedName>
    <definedName name="P7YT">#REF!</definedName>
    <definedName name="PACERO1">#REF!</definedName>
    <definedName name="PACERO12">#REF!</definedName>
    <definedName name="PACERO1225">#REF!</definedName>
    <definedName name="PACERO14">#REF!</definedName>
    <definedName name="PACERO34">#REF!</definedName>
    <definedName name="PACERO38">#REF!</definedName>
    <definedName name="PACERO3825">#REF!</definedName>
    <definedName name="PACERO601">#REF!</definedName>
    <definedName name="PACERO6012">#REF!</definedName>
    <definedName name="PACERO601225">#REF!</definedName>
    <definedName name="PACERO6034">#REF!</definedName>
    <definedName name="PACERO6038">#REF!</definedName>
    <definedName name="PACERO603825">#REF!</definedName>
    <definedName name="PACEROMALLA">#REF!</definedName>
    <definedName name="PADOQUINCLASICOGRIS">#REF!</definedName>
    <definedName name="PADOQUINCLASICOQUEMADO">#REF!</definedName>
    <definedName name="PADOQUINCLASICOROJO">#REF!</definedName>
    <definedName name="PADOQUINCOLONIALGRIS">#REF!</definedName>
    <definedName name="PADOQUINCOLONIALROJO">#REF!</definedName>
    <definedName name="PADOQUINMEDITERRANEODIAMANTEGRIS">#REF!</definedName>
    <definedName name="PADOQUINMEDITERRANEODIAMANTEQUEMADO">#REF!</definedName>
    <definedName name="PADOQUINMEDITERRANEODIAMANTEROJO">#REF!</definedName>
    <definedName name="PADOQUINMEDITERRANEOGRIS">#REF!</definedName>
    <definedName name="PADOQUINMEDITERRANEOQUEMADO">#REF!</definedName>
    <definedName name="PADOQUINMEDITERRANEOROJO">#REF!</definedName>
    <definedName name="PADOQUINOLYMPUSGRIS">#REF!</definedName>
    <definedName name="PADOQUINOLYMPUSNEGRO">#REF!</definedName>
    <definedName name="PADOQUINOLYMPUSQUEMADO">#REF!</definedName>
    <definedName name="PADOQUINOLYMPUSROJO">#REF!</definedName>
    <definedName name="PANEL12CIR">#REF!</definedName>
    <definedName name="PANEL16CIR">#REF!</definedName>
    <definedName name="PANEL24CIR">#REF!</definedName>
    <definedName name="PANEL2CIR">#REF!</definedName>
    <definedName name="PANEL4CIR">#REF!</definedName>
    <definedName name="PANEL6CIR">#REF!</definedName>
    <definedName name="PANEL8CIR">#REF!</definedName>
    <definedName name="PANGULAR12X18">#REF!</definedName>
    <definedName name="PANGULAR12X316">#REF!</definedName>
    <definedName name="PANGULAR15X14">#REF!</definedName>
    <definedName name="PANGULAR1X14">#REF!</definedName>
    <definedName name="PANGULAR1X18">#REF!</definedName>
    <definedName name="PANGULAR25X14">#REF!</definedName>
    <definedName name="PANGULAR2X14">#REF!</definedName>
    <definedName name="PANGULAR34X316">#REF!</definedName>
    <definedName name="PANGULAR3X14">#REF!</definedName>
    <definedName name="Payment_Needed">"Pago necesario"</definedName>
    <definedName name="PBANERAHFBCA">#REF!</definedName>
    <definedName name="PBANERAHFCOL">#REF!</definedName>
    <definedName name="PBANERALIVBCA">#REF!</definedName>
    <definedName name="PBIDETBCO">#REF!</definedName>
    <definedName name="PBIDETCOL">#REF!</definedName>
    <definedName name="PBLINTEL6">#REF!</definedName>
    <definedName name="PBLINTEL6X8X8">#REF!</definedName>
    <definedName name="PBLOCK10">#REF!</definedName>
    <definedName name="PBLOCK12">#REF!</definedName>
    <definedName name="PBLOCK4">#REF!</definedName>
    <definedName name="PBLOCK4BARRO">#REF!</definedName>
    <definedName name="PBLOCK5">#REF!</definedName>
    <definedName name="PBLOCK6">#REF!</definedName>
    <definedName name="PBLOCK6BARRO">#REF!</definedName>
    <definedName name="PBLOCK8">#REF!</definedName>
    <definedName name="PBLOCK8BARRO">#REF!</definedName>
    <definedName name="PBLOCKRUST4">#REF!</definedName>
    <definedName name="PBLOCKRUST8">#REF!</definedName>
    <definedName name="PBLOQUETECHO11X20X20GRIS">#REF!</definedName>
    <definedName name="PBLOQUETECHO15X60COLOR">#REF!</definedName>
    <definedName name="PBLOQUETECHO15X60GRIS">#REF!</definedName>
    <definedName name="PBLOVIGA6">#REF!</definedName>
    <definedName name="PBLOVIGA8">#REF!</definedName>
    <definedName name="PBOTONTIMBRE">#REF!</definedName>
    <definedName name="PCARRETILLA">#REF!</definedName>
    <definedName name="PCER185">#REF!</definedName>
    <definedName name="PCER190">#REF!</definedName>
    <definedName name="PCER200">#REF!</definedName>
    <definedName name="PCER250">#REF!</definedName>
    <definedName name="PCER300">#REF!</definedName>
    <definedName name="PCER350">#REF!</definedName>
    <definedName name="PCER400">#REF!</definedName>
    <definedName name="PCER450">#REF!</definedName>
    <definedName name="PCER500">#REF!</definedName>
    <definedName name="PCER550">#REF!</definedName>
    <definedName name="PCER600">#REF!</definedName>
    <definedName name="PCER650">#REF!</definedName>
    <definedName name="PCUBO10">#REF!</definedName>
    <definedName name="PCUBO8">#REF!</definedName>
    <definedName name="PDUCHA">#REF!</definedName>
    <definedName name="PEON">#REF!</definedName>
    <definedName name="PEONCARP">#REF!</definedName>
    <definedName name="Peones_2">#N/A</definedName>
    <definedName name="Peones_3">#N/A</definedName>
    <definedName name="Pernos_2">"$#REF!.$B$68"</definedName>
    <definedName name="Pernos_3">"$#REF!.$B$68"</definedName>
    <definedName name="PESCOBAPLASTICA">#REF!</definedName>
    <definedName name="pesoportico_1">"$#REF!.$H$61"</definedName>
    <definedName name="PESTILLO">#REF!</definedName>
    <definedName name="PFREGADERO1">#REF!</definedName>
    <definedName name="PFREGADERO2">#REF!</definedName>
    <definedName name="PGLOBO6">#REF!</definedName>
    <definedName name="PGRANITO30BCO">#REF!</definedName>
    <definedName name="PGRANITO30GRIS">#REF!</definedName>
    <definedName name="PGRANITO40BCO">#REF!</definedName>
    <definedName name="PGRANITOBOTICELLI40BCO">#REF!</definedName>
    <definedName name="PGRANITOBOTICELLI40COL">#REF!</definedName>
    <definedName name="PGRANITOPERROY40">#REF!</definedName>
    <definedName name="PINO">#REF!</definedName>
    <definedName name="PINOBRUTOTRAT">#REF!</definedName>
    <definedName name="PINOCEPTRAT">#REF!</definedName>
    <definedName name="PINODOROBCOALA">#REF!</definedName>
    <definedName name="PINODOROBCOCORR">#REF!</definedName>
    <definedName name="PINODOROBCOST">#REF!</definedName>
    <definedName name="PINODOROCOLALA">#REF!</definedName>
    <definedName name="PINTACRIEXT">#REF!</definedName>
    <definedName name="PINTACRIEXTAND">#REF!</definedName>
    <definedName name="PINTACRIINT">#REF!</definedName>
    <definedName name="PINTECO">#REF!</definedName>
    <definedName name="PINTEPOX">#REF!</definedName>
    <definedName name="PINTERRUPOR1">#REF!</definedName>
    <definedName name="PINTERRUPTOR2">#REF!</definedName>
    <definedName name="PINTERRUPTOR3">#REF!</definedName>
    <definedName name="PINTERRUPTOR3VIAS">#REF!</definedName>
    <definedName name="PINTERRUPTOR4VIAS">#REF!</definedName>
    <definedName name="PINTERRUPTORPILOTO">#REF!</definedName>
    <definedName name="PINTERRUPTORSEG100A2P">#REF!</definedName>
    <definedName name="PINTERRUPTORSEG30A2P">#REF!</definedName>
    <definedName name="PINTERRUPTORSEG60A2P">#REF!</definedName>
    <definedName name="PINTMAN">#REF!</definedName>
    <definedName name="PINTMANAND">#REF!</definedName>
    <definedName name="Pintura_Epóxica_Popular_2">#N/A</definedName>
    <definedName name="Pintura_Epóxica_Popular_3">#N/A</definedName>
    <definedName name="PISOADOCLAGRIS">#REF!</definedName>
    <definedName name="PISOADOCLAQUEM">#REF!</definedName>
    <definedName name="PISOADOCLAROJO">#REF!</definedName>
    <definedName name="PISOADOCOLGRIS">#REF!</definedName>
    <definedName name="PISOADOCOLROJO">#REF!</definedName>
    <definedName name="PISOADOMEDGRIS">#REF!</definedName>
    <definedName name="PISOADOMEDQUEM">#REF!</definedName>
    <definedName name="PISOADOMEDROJO">#REF!</definedName>
    <definedName name="PLADRILLO2X2X8">#REF!</definedName>
    <definedName name="PLADRILLO2X4X8">#REF!</definedName>
    <definedName name="PLAMPARAFLUORES24">#REF!</definedName>
    <definedName name="Plancha_de_Plywood_4_x8_x3_4_2">#N/A</definedName>
    <definedName name="Plancha_de_Plywood_4_x8_x3_4_3">#N/A</definedName>
    <definedName name="Planta_Eléctrica_para_tesado_2">#N/A</definedName>
    <definedName name="Planta_Eléctrica_para_tesado_3">#N/A</definedName>
    <definedName name="PLAVADERO1">#REF!</definedName>
    <definedName name="PLAVADERO2">#REF!</definedName>
    <definedName name="PLAVBCO">#REF!</definedName>
    <definedName name="PLAVBCOPEQ">#REF!</definedName>
    <definedName name="PLAVCOL">#REF!</definedName>
    <definedName name="PLAVOVABCO">#REF!</definedName>
    <definedName name="PLAVOVACOL">#REF!</definedName>
    <definedName name="PLIGADORA2">#REF!</definedName>
    <definedName name="PLOMERO">#REF!</definedName>
    <definedName name="PLOMEROAYUDANTE">#REF!</definedName>
    <definedName name="PLOMEROOFICIAL">#REF!</definedName>
    <definedName name="PLOSABARROEXAGDE">#REF!</definedName>
    <definedName name="PLOSABARROEXAGONALPEQUEÑA">#REF!</definedName>
    <definedName name="PLOSABARROFERIAGDE">#REF!</definedName>
    <definedName name="PLOSABARROFERIAPEQ">#REF!</definedName>
    <definedName name="PMOSAICO25X25ROJO">#REF!</definedName>
    <definedName name="PMOSAICOGRAVILLA30X30BLANCO">#REF!</definedName>
    <definedName name="PMOSAICOGRAVILLA30X30GRIS">#REF!</definedName>
    <definedName name="PMOSAICOGRAVILLA30X30ROJO">#REF!</definedName>
    <definedName name="PMOSAICOGRAVILLA30X30SUPERBLANCO">#REF!</definedName>
    <definedName name="PMOSAICOGRAVILLA30X30SUPERCOLOR">#REF!</definedName>
    <definedName name="PMOSAICOGRAVILLA30X30SUPERGRIS">#REF!</definedName>
    <definedName name="porcentaje_2">"$#REF!.$J$12"</definedName>
    <definedName name="porcentaje_3">"$#REF!.$J$12"</definedName>
    <definedName name="PORTACANDADO">#REF!</definedName>
    <definedName name="POZO10">#REF!</definedName>
    <definedName name="POZO8">#REF!</definedName>
    <definedName name="PPALACUADRADA">#REF!</definedName>
    <definedName name="PPALAREDONDA">#REF!</definedName>
    <definedName name="PPANEL12A24">#REF!</definedName>
    <definedName name="PPANEL2A4">#REF!</definedName>
    <definedName name="PPANEL4A8">#REF!</definedName>
    <definedName name="PPANEL6A12">#REF!</definedName>
    <definedName name="PPANEL8A16">#REF!</definedName>
    <definedName name="PPUERTAENR">#REF!</definedName>
    <definedName name="PRASTRILLO">#REF!</definedName>
    <definedName name="pre_abrasadera_1.5pulg">[2]PRE!$F$213</definedName>
    <definedName name="pre_abrasadera_1pulg">[2]PRE!$F$220</definedName>
    <definedName name="pre_abrasadera_2pulg">[2]PRE!$F$206</definedName>
    <definedName name="pre_abrasadera_3pulg">[2]PRE!$F$199</definedName>
    <definedName name="pre_abrasadera_4pulg">[2]PRE!$F$192</definedName>
    <definedName name="pre_asiento_arena">[2]PRE!$F$28</definedName>
    <definedName name="pre_blocks_6pulg">[2]PRE!$F$112</definedName>
    <definedName name="pre_blocks_8pulg">[2]PRE!$F$122</definedName>
    <definedName name="pre_bote">[2]PRE!$F$42</definedName>
    <definedName name="pre_colg_0.5pulg">[2]PRE!$F$185</definedName>
    <definedName name="pre_colg_0.75pulg">[2]PRE!$F$178</definedName>
    <definedName name="pre_colg_1.5pulg">[2]PRE!$F$164</definedName>
    <definedName name="pre_colg_1pulg">[2]PRE!$F$171</definedName>
    <definedName name="pre_colg_2pulg">[2]PRE!$F$157</definedName>
    <definedName name="pre_colg_3pulg">[2]PRE!$F$150</definedName>
    <definedName name="pre_colg_4pulg">[2]PRE!$F$143</definedName>
    <definedName name="pre_excavacion">[2]PRE!$F$22</definedName>
    <definedName name="pre_fino_fondo">[2]PRE!$F$135</definedName>
    <definedName name="pre_hormigon_124">[2]PRE!$F$51</definedName>
    <definedName name="pre_losa_fondo">[2]PRE!$F$71</definedName>
    <definedName name="pre_losa_techo">[2]PRE!$F$78</definedName>
    <definedName name="pre_mortero_13">[2]PRE!$F$58</definedName>
    <definedName name="pre_mortero_14">[2]PRE!$F$65</definedName>
    <definedName name="pre_muro_ha">[2]PRE!$F$102</definedName>
    <definedName name="pre_pañete">[2]PRE!$F$129</definedName>
    <definedName name="pre_relleno">[2]PRE!$F$36</definedName>
    <definedName name="pre_sold_pp_0.375pulg">[2]PRE!$F$269</definedName>
    <definedName name="pre_sold_pp_0.5pulg">[2]PRE!$F$263</definedName>
    <definedName name="pre_sold_pp_0.75pulg">[2]PRE!$F$257</definedName>
    <definedName name="pre_sold_pp_1.5pulg">[2]PRE!$F$245</definedName>
    <definedName name="pre_sold_pp_1pulg">[2]PRE!$F$251</definedName>
    <definedName name="pre_sold_pp_2pulg">[2]PRE!$F$239</definedName>
    <definedName name="pre_sold_pp_3pulg">[2]PRE!$F$233</definedName>
    <definedName name="pre_sold_pp_4pulg">[2]PRE!$F$227</definedName>
    <definedName name="pre_viga_ha">[2]PRE!$F$90</definedName>
    <definedName name="PRECIO">#REF!</definedName>
    <definedName name="Precio1.">'[7]LISTADO DE PRECIOS'!$A$6:$E$197</definedName>
    <definedName name="PREPARARPISO">#REF!</definedName>
    <definedName name="Pres2">[9]PRESUPUESTO!$A$43:$D$148</definedName>
    <definedName name="Presupuesto_Maternidad">#REF!</definedName>
    <definedName name="PRIMA_2">"$#REF!.$M$38"</definedName>
    <definedName name="PRIMA_3">"$#REF!.$M$38"</definedName>
    <definedName name="PRINT_AREA_MI">#REF!</definedName>
    <definedName name="PROBABILIDAD">[4]TABLAS!$A$21:$A$26</definedName>
    <definedName name="Prof">#REF!</definedName>
    <definedName name="prticos_2">#N/A</definedName>
    <definedName name="prticos_3">#N/A</definedName>
    <definedName name="PTABLETAAMARILLA">#REF!</definedName>
    <definedName name="PTABLETAGRIS">#REF!</definedName>
    <definedName name="PTABLETAQUEMADA">#REF!</definedName>
    <definedName name="PTABLETAROJA">#REF!</definedName>
    <definedName name="PTEJA16">#REF!</definedName>
    <definedName name="PTEJA16ESP">#REF!</definedName>
    <definedName name="PTEJA18">#REF!</definedName>
    <definedName name="PTEJA18ESP">#REF!</definedName>
    <definedName name="PTEJATIPOS">#REF!</definedName>
    <definedName name="PTIMBRECORRIENTE">#REF!</definedName>
    <definedName name="PTINA">#REF!</definedName>
    <definedName name="PU_2">"$#REF!.$E$1:$E$65534"</definedName>
    <definedName name="PU_3">"$#REF!.$E$1:$E$65534"</definedName>
    <definedName name="pu1_2">"$#REF!.$E$1:$E$65534"</definedName>
    <definedName name="pu1_3">"$#REF!.$E$1:$E$65534"</definedName>
    <definedName name="PU6_2">"$#REF!.$E$1:$E$65534"</definedName>
    <definedName name="PU6_3">"$#REF!.$E$1:$E$65534"</definedName>
    <definedName name="PUACERASHORMIGON_2">#N/A</definedName>
    <definedName name="PUACERO_1_2_GRADO40_2">#N/A</definedName>
    <definedName name="PUACERO_1_4_GRADO40_2">#N/A</definedName>
    <definedName name="PUACERO_1_GRADO40_2">#N/A</definedName>
    <definedName name="PUACERO_3_4_GRADO40_2">#N/A</definedName>
    <definedName name="PUACERO_3_8_GRADO40_2">#N/A</definedName>
    <definedName name="PUADOQUINCLASICOGRIS_10X20X20_2">#N/A</definedName>
    <definedName name="pubaranda_2">#N/A</definedName>
    <definedName name="pubaranda_3">#N/A</definedName>
    <definedName name="PUBLOQUES_4_ACERO_0.80_2">#N/A</definedName>
    <definedName name="PUBLOQUES_6_ACERO_0.80_2">#N/A</definedName>
    <definedName name="PUBLOQUES_8_ACERO_0.80_2">#N/A</definedName>
    <definedName name="PUBLOQUES_8_ACERO_0.80_HOYOSLLENOS_2">#N/A</definedName>
    <definedName name="PUBLOQUESDE_8_ACERO_A_0.40_HOYOSLLENOS_2">#N/A</definedName>
    <definedName name="PUCALICHE_2">#N/A</definedName>
    <definedName name="PUCAMARAINSPECCION_2">#N/A</definedName>
    <definedName name="PUCANTOS_2">#N/A</definedName>
    <definedName name="PUCARETEO_2">#N/A</definedName>
    <definedName name="PUCERAMICA30X30PARED_2">#N/A</definedName>
    <definedName name="PUCERAMICAITALIANAPARED_2">#N/A</definedName>
    <definedName name="PUCOLUMNAS_C2_2">#N/A</definedName>
    <definedName name="PUCOLUMNAS_C3_2">#N/A</definedName>
    <definedName name="PUCOLUMNAS_C4_2">#N/A</definedName>
    <definedName name="PUCOLUMNAS_CC_2">#N/A</definedName>
    <definedName name="PUCOLUMNAS_CC1_2">#N/A</definedName>
    <definedName name="PUCOLUMNASASCENSOR_2">#N/A</definedName>
    <definedName name="PUDINTEL_10X20_2">#N/A</definedName>
    <definedName name="PUDINTEL_15X40_2">#N/A</definedName>
    <definedName name="PUDINTEL_20X40_2">#N/A</definedName>
    <definedName name="PUERTACA">#REF!</definedName>
    <definedName name="PUERTACAESP">#REF!</definedName>
    <definedName name="PUERTACAFRAN">#REF!</definedName>
    <definedName name="PUERTAPI">#REF!</definedName>
    <definedName name="PUERTAPLY">#REF!</definedName>
    <definedName name="PUFINOTECHOINCLINADO_2">#N/A</definedName>
    <definedName name="PUFINOTECHOPLANO_2">#N/A</definedName>
    <definedName name="PUGOTEROSCOLGANTES_2">#N/A</definedName>
    <definedName name="PUHORMIGON_1_2_4_2">#N/A</definedName>
    <definedName name="PUHORMIGON1_3_5_2">#N/A</definedName>
    <definedName name="PUHORMIGONCICLOPEO_2">#N/A</definedName>
    <definedName name="PUHORMIGONSIMPLE210_2">#N/A</definedName>
    <definedName name="PULISTELOS1_2BAÑOS_2">#N/A</definedName>
    <definedName name="PULISTELOSBAÑOS_2">#N/A</definedName>
    <definedName name="PULOSA_2">#N/A</definedName>
    <definedName name="PULYCRISTAL">#REF!</definedName>
    <definedName name="PULYSAL">#REF!</definedName>
    <definedName name="PUMEZCLACALARENAPISOS_2">#N/A</definedName>
    <definedName name="PUMORTERO1_10COLOCARPISOS_2">#N/A</definedName>
    <definedName name="PUMORTERO1_2_2">#N/A</definedName>
    <definedName name="PUMORTERO1_3_2">#N/A</definedName>
    <definedName name="PUMORTERO1_4PARAPAÑETE_2">#N/A</definedName>
    <definedName name="PUMORTERO1_5DE1_3_2">#N/A</definedName>
    <definedName name="PUMURO_M1_2">#N/A</definedName>
    <definedName name="PUMURO_M2_2">#N/A</definedName>
    <definedName name="PUPAÑETEMAESTREADOEXTERIOR_2">#N/A</definedName>
    <definedName name="PUPAÑETEMAESTREADOINTERIOR_2">#N/A</definedName>
    <definedName name="PUPAÑETEPULIDO_2">#N/A</definedName>
    <definedName name="PUPISOCERAMICA_33X33_2">#N/A</definedName>
    <definedName name="PUPISOGRANITO_40X40_2">#N/A</definedName>
    <definedName name="PURAMPAESCALERA_2">#N/A</definedName>
    <definedName name="PUREPLANTEO_2">#N/A</definedName>
    <definedName name="PUTRAMPADEGRASA_2">#N/A</definedName>
    <definedName name="PUZABALETAPISO_2">#N/A</definedName>
    <definedName name="PUZABALETAS_2">#N/A</definedName>
    <definedName name="PUZAPATACOLUMNAS_C1_2">#N/A</definedName>
    <definedName name="PUZAPATACOLUMNAS_C2_2">#N/A</definedName>
    <definedName name="PUZAPATACOLUMNAS_C3_2">#N/A</definedName>
    <definedName name="PUZAPATACOLUMNAS_C4_2">#N/A</definedName>
    <definedName name="PUZAPATACOLUMNAS_CC_2">#N/A</definedName>
    <definedName name="PUZAPATACOLUMNAS_CT_2">#N/A</definedName>
    <definedName name="PUZAPATAMURO4_2">#N/A</definedName>
    <definedName name="PUZAPATAMURO6_2">#N/A</definedName>
    <definedName name="PUZAPATAMURO8_2">#N/A</definedName>
    <definedName name="PUZOCALOCERAMICACRIOLLADE33_2">#N/A</definedName>
    <definedName name="PUZOCALOSGRANITO_7X40_2">#N/A</definedName>
    <definedName name="PVENTAABCO">#REF!</definedName>
    <definedName name="PVENTAABRONCE">#REF!</definedName>
    <definedName name="PVENTAAVIDRIOB">#REF!</definedName>
    <definedName name="PVENTBBVIDRIO">#REF!</definedName>
    <definedName name="PVENTBBVIDRIOB">#REF!</definedName>
    <definedName name="PVENTBCO">#REF!</definedName>
    <definedName name="PVIBRAZO30X30BLANCO">#REF!</definedName>
    <definedName name="PVIBRAZO30X30COLOR">#REF!</definedName>
    <definedName name="PVIBRAZO30X30GRIS">#REF!</definedName>
    <definedName name="PVIBRAZO30X30VERDE">#REF!</definedName>
    <definedName name="PVIBRAZO40X40BLANCO">#REF!</definedName>
    <definedName name="PVIBRAZO40X40COLOR">#REF!</definedName>
    <definedName name="PVIBRAZO40X40GRIS">#REF!</definedName>
    <definedName name="PVIBRAZO40X40VERDE">#REF!</definedName>
    <definedName name="PVIBRORUSTICO30X30BLANCO">#REF!</definedName>
    <definedName name="PVIBRORUSTICO30X30COLOR">#REF!</definedName>
    <definedName name="PVIBRORUSTICO30X30GRIS">#REF!</definedName>
    <definedName name="PVIBRORUSTICO30X30ROJOVIVO">#REF!</definedName>
    <definedName name="PVIBRORUSTICO30X30VERDE">#REF!</definedName>
    <definedName name="PVOBRORUSTICO30X30CREMA">#REF!</definedName>
    <definedName name="PWINCHE2000K">#REF!</definedName>
    <definedName name="PZGRANITO30BCO">#REF!</definedName>
    <definedName name="PZGRANITO30GRIS">#REF!</definedName>
    <definedName name="PZGRANITO40BCO">#REF!</definedName>
    <definedName name="PZGRANITOBOTICELLI40BCO">#REF!</definedName>
    <definedName name="PZGRANITOBOTICELLI40COL">#REF!</definedName>
    <definedName name="PZGRANITOPERROY40">#REF!</definedName>
    <definedName name="PZMOSAICO25ROJ">#REF!</definedName>
    <definedName name="PZOCALOBARRO10X3">#REF!</definedName>
    <definedName name="REDBUSHG12X38">#REF!</definedName>
    <definedName name="REGLA">#REF!</definedName>
    <definedName name="Reimbursement">"Reembolso"</definedName>
    <definedName name="REJILLAPISO">#REF!</definedName>
    <definedName name="REJILLAPISOALUM">#REF!</definedName>
    <definedName name="RELLENOCAL">#REF!</definedName>
    <definedName name="RELLENOCALEQ">#REF!</definedName>
    <definedName name="RELLENOCALGRAN">#REF!</definedName>
    <definedName name="RELLENOCALGRANEQ">#REF!</definedName>
    <definedName name="RELLENOGRAN">#REF!</definedName>
    <definedName name="RELLENOGRANEQ">#REF!</definedName>
    <definedName name="RELLENOREP">#REF!</definedName>
    <definedName name="RELLENOREPEQ">#REF!</definedName>
    <definedName name="REMOCIONCVMANO">#REF!</definedName>
    <definedName name="REPELLOTECHO">#REF!</definedName>
    <definedName name="REPLANTEOM">#REF!</definedName>
    <definedName name="REPLANTEOM2">#REF!</definedName>
    <definedName name="RESANE">#REF!</definedName>
    <definedName name="ROBLEBRA">#REF!</definedName>
    <definedName name="ROSETA">#REF!</definedName>
    <definedName name="RRHH">[4]TABLAS!$A$51:$A$54</definedName>
    <definedName name="RUSTICO">#REF!</definedName>
    <definedName name="S">[1]A!#REF!</definedName>
    <definedName name="SALARIO">#REF!</definedName>
    <definedName name="SALCAL">#REF!</definedName>
    <definedName name="SALTEL">#REF!</definedName>
    <definedName name="SC">'[7]LISTADO DE PRECIOS'!$A$198:$E$255</definedName>
    <definedName name="sd">'[5]Partidas OPCION#2'!#REF!</definedName>
    <definedName name="SEPTICOCAL">#REF!</definedName>
    <definedName name="SEPTICOROC">#REF!</definedName>
    <definedName name="SEPTICOTIE">#REF!</definedName>
    <definedName name="SIFONFREGPVC">#REF!</definedName>
    <definedName name="SIFONLAVCROM">#REF!</definedName>
    <definedName name="SIFONLAVPVC">#REF!</definedName>
    <definedName name="SIFONPVC2">#REF!</definedName>
    <definedName name="SIFONPVC3">#REF!</definedName>
    <definedName name="SIFONPVC4">#REF!</definedName>
    <definedName name="SILICONE">#REF!</definedName>
    <definedName name="SUB_2">#N/A</definedName>
    <definedName name="SUB_3">#N/A</definedName>
    <definedName name="Subida__Bajada_y_Transporte_Cemento_2">#N/A</definedName>
    <definedName name="Subida__Bajada_y_Transporte_Cemento_3">#N/A</definedName>
    <definedName name="subtotal_2">"$#REF!.$H$59"</definedName>
    <definedName name="subtotal_3">"$#REF!.$H$59"</definedName>
    <definedName name="SUBTOTAL1_2">"$#REF!.$H$52"</definedName>
    <definedName name="SUBTOTAL1_3">"$#REF!.$H$52"</definedName>
    <definedName name="SUBTOTALA_2">"$#REF!.$M$53"</definedName>
    <definedName name="SUBTOTALA_3">"$#REF!.$M$53"</definedName>
    <definedName name="SUBTOTALGASTOSGENERALES_2">"$#REF!.$H$67"</definedName>
    <definedName name="SUBTOTALGASTOSGENERALES_3">"$#REF!.$H$67"</definedName>
    <definedName name="SUBTOTALGASTOSGENERALES1_2">"$#REF!.$H$59"</definedName>
    <definedName name="SUBTOTALGASTOSGENERALES1_3">"$#REF!.$H$59"</definedName>
    <definedName name="SUBTOTALPRESU_2">"$#REF!.$F$52"</definedName>
    <definedName name="SUBTOTALPRESU_3">"$#REF!.$F$52"</definedName>
    <definedName name="SUELDO_2">"$#REF!.$#REF!$#REF!"</definedName>
    <definedName name="SUELDO_3">"$#REF!.$#REF!$#REF!"</definedName>
    <definedName name="TABLETAS_2">#N/A</definedName>
    <definedName name="TABLETAS_3">#N/A</definedName>
    <definedName name="TAPE">#REF!</definedName>
    <definedName name="TARUGO">#REF!</definedName>
    <definedName name="TC">#REF!</definedName>
    <definedName name="TEEHG1">#REF!</definedName>
    <definedName name="TEEHG112">#REF!</definedName>
    <definedName name="TEEHG12">#REF!</definedName>
    <definedName name="TEEHG2">#REF!</definedName>
    <definedName name="TEEHG212">#REF!</definedName>
    <definedName name="TEEHG3">#REF!</definedName>
    <definedName name="TEEHG34">#REF!</definedName>
    <definedName name="TEEHG4">#REF!</definedName>
    <definedName name="TEFLON">#REF!</definedName>
    <definedName name="TEJAASFINST">#REF!</definedName>
    <definedName name="THINNER">#REF!</definedName>
    <definedName name="TIMBRE">#REF!</definedName>
    <definedName name="_xlnm.Print_Titles">#REF!</definedName>
    <definedName name="TO">[1]A!#REF!</definedName>
    <definedName name="Tolas_2">"$#REF!.$B$13"</definedName>
    <definedName name="Tolas_3">"$#REF!.$B$13"</definedName>
    <definedName name="TOPOGRAFIA_2">#N/A</definedName>
    <definedName name="TOPOGRAFIA_3">#N/A</definedName>
    <definedName name="TORN3X38">#REF!</definedName>
    <definedName name="TORNILLO">#REF!</definedName>
    <definedName name="TORNILLOS_2">"$#REF!.$B$#REF!"</definedName>
    <definedName name="TORNILLOS_3">"$#REF!.$B$#REF!"</definedName>
    <definedName name="Tornillos_5_x3_8_2">#N/A</definedName>
    <definedName name="Tornillos_5_x3_8_3">#N/A</definedName>
    <definedName name="TORNILLOSFIJARARAN">#REF!</definedName>
    <definedName name="totalgeneral_2">"$#REF!.$M$56"</definedName>
    <definedName name="totalgeneral_3">"$#REF!.$M$56"</definedName>
    <definedName name="TRAGRACAL">#REF!</definedName>
    <definedName name="TRAGRAROC">#REF!</definedName>
    <definedName name="TRAGRATIE">#REF!</definedName>
    <definedName name="TRANINSTVENTYPTA">#REF!</definedName>
    <definedName name="TRANSMINBARRO">#REF!</definedName>
    <definedName name="TRANSPTINA">#REF!</definedName>
    <definedName name="TRANSTEJA165000">#REF!</definedName>
    <definedName name="TRANSTEJA16INT">#REF!</definedName>
    <definedName name="TRANSTEJA185000">#REF!</definedName>
    <definedName name="TRANSTEJA18INT">#REF!</definedName>
    <definedName name="Tratamiento_Moldes_para_Barandilla_2">#N/A</definedName>
    <definedName name="Tratamiento_Moldes_para_Barandilla_3">#N/A</definedName>
    <definedName name="TRIPLESEAL">#REF!</definedName>
    <definedName name="TUBOFLEXC">#REF!</definedName>
    <definedName name="TUBOFLEXCINO">#REF!</definedName>
    <definedName name="TUBOFLEXCLAV">#REF!</definedName>
    <definedName name="TUBOFLEXI">#REF!</definedName>
    <definedName name="TUBOFLEXL">#REF!</definedName>
    <definedName name="TUBOFLEXP">#REF!</definedName>
    <definedName name="TUBOHG1">#REF!</definedName>
    <definedName name="TUBOHG112">#REF!</definedName>
    <definedName name="TUBOHG12">#REF!</definedName>
    <definedName name="TUBOHG2">#REF!</definedName>
    <definedName name="TUBOHG212">#REF!</definedName>
    <definedName name="TUBOHG3">#REF!</definedName>
    <definedName name="TUBOHG34">#REF!</definedName>
    <definedName name="TUBOHG4">#REF!</definedName>
    <definedName name="TUBOPVCDREN112">#REF!</definedName>
    <definedName name="TUBOPVCSDR26X1">#REF!</definedName>
    <definedName name="TUBOPVCSDR26X112">#REF!</definedName>
    <definedName name="TUBOPVCSDR26X12">#REF!</definedName>
    <definedName name="TUBOPVCSDR26X2">#REF!</definedName>
    <definedName name="TUBOPVCSDR26X3">#REF!</definedName>
    <definedName name="TUBOPVCSDR26X34">#REF!</definedName>
    <definedName name="TUBOPVCSDR26X4">#REF!</definedName>
    <definedName name="TUBOPVCSDR26X6">#REF!</definedName>
    <definedName name="TUBOPVCSDR41X2">#REF!</definedName>
    <definedName name="TUBOPVCSDR41X3">#REF!</definedName>
    <definedName name="TUBOPVCSDR41X4">#REF!</definedName>
    <definedName name="UNIDAD">#REF!</definedName>
    <definedName name="UNIONUNI12HG">#REF!</definedName>
    <definedName name="VACIADO">#REF!</definedName>
    <definedName name="VACIADOAMANO">[10]Ana!$F$3213</definedName>
    <definedName name="VAIVEN">#REF!</definedName>
    <definedName name="valor2_1">#N/A</definedName>
    <definedName name="valor2_2">#N/A</definedName>
    <definedName name="valor2_3">#N/A</definedName>
    <definedName name="valora_2">"$#REF!.$I$1:$I$65534"</definedName>
    <definedName name="valora_3">"$#REF!.$I$1:$I$65534"</definedName>
    <definedName name="valorp_2">"$#REF!.$K$1:$K$65534"</definedName>
    <definedName name="valorp_3">"$#REF!.$K$1:$K$65534"</definedName>
    <definedName name="VALORPRESUPUESTO_2">"$#REF!.$F$1:$F$65534"</definedName>
    <definedName name="VALORPRESUPUESTO_3">"$#REF!.$F$1:$F$65534"</definedName>
    <definedName name="varillas_2">#N/A</definedName>
    <definedName name="varillas_3">#N/A</definedName>
    <definedName name="VCOLGANTE1590">#REF!</definedName>
    <definedName name="VERGRAGRI">#REF!</definedName>
    <definedName name="VIGASHP_2">"$#REF!.$B$109"</definedName>
    <definedName name="VIGASHP_3">"$#REF!.$B$109"</definedName>
    <definedName name="VIOLINAR1CARA">#REF!</definedName>
    <definedName name="VUELO10">#REF!</definedName>
    <definedName name="YEEPVCDREN4X2">#REF!</definedName>
    <definedName name="YEEPVCDREN4X3">#REF!</definedName>
    <definedName name="YEEPVCDREN4X4">#REF!</definedName>
    <definedName name="YEEPVCDREN6X4">#REF!</definedName>
    <definedName name="ZABALETAPISO">#REF!</definedName>
    <definedName name="ZABALETATECHO">#REF!</definedName>
    <definedName name="ZINC24">#REF!</definedName>
    <definedName name="ZINC26">#REF!</definedName>
    <definedName name="ZINC27">#REF!</definedName>
    <definedName name="ZINC29">#REF!</definedName>
    <definedName name="ZINC34">#REF!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13" i="11" l="1"/>
  <c r="G14" i="11"/>
  <c r="G19" i="11"/>
  <c r="G18" i="11"/>
  <c r="G12" i="11"/>
  <c r="G11" i="11"/>
  <c r="G10" i="11"/>
  <c r="G9" i="11" s="1"/>
  <c r="A16" i="11" l="1"/>
  <c r="A17" i="11" s="1"/>
  <c r="A18" i="11" s="1"/>
  <c r="A19" i="11" s="1"/>
  <c r="G16" i="11"/>
  <c r="G17" i="11" l="1"/>
  <c r="G15" i="11" l="1"/>
  <c r="A10" i="11"/>
  <c r="A11" i="11" s="1"/>
  <c r="A12" i="11" s="1"/>
  <c r="A13" i="11" s="1"/>
  <c r="A14" i="11" s="1"/>
  <c r="G20" i="11" l="1"/>
  <c r="G22" i="11" s="1"/>
</calcChain>
</file>

<file path=xl/sharedStrings.xml><?xml version="1.0" encoding="utf-8"?>
<sst xmlns="http://schemas.openxmlformats.org/spreadsheetml/2006/main" count="48" uniqueCount="38">
  <si>
    <t>Oferente:</t>
  </si>
  <si>
    <t>Procedimiento:</t>
  </si>
  <si>
    <t>NO.</t>
  </si>
  <si>
    <t>UD</t>
  </si>
  <si>
    <t>PA</t>
  </si>
  <si>
    <t>MISCELANEOS</t>
  </si>
  <si>
    <t>DESCRIPCION</t>
  </si>
  <si>
    <t>CANTIDAD</t>
  </si>
  <si>
    <t>PARTIDA</t>
  </si>
  <si>
    <t>PRECIO 
UNITARIO</t>
  </si>
  <si>
    <t>TOTAL RD$</t>
  </si>
  <si>
    <t>SUBTOTAL RD$</t>
  </si>
  <si>
    <t>Notas:</t>
  </si>
  <si>
    <t>*</t>
  </si>
  <si>
    <t xml:space="preserve">Personal de supervisión y seguimientos de los trabajos hasta su finalización. </t>
  </si>
  <si>
    <t>La propuesta de cada oferente deberá cubrir todos los costos asociados para realizar la entrega requerida, incluyendo equipos de elevación, materiales, mano de obra, transporte, herramientas, limpieza, disposición final de escombros y todo lo necesario para completar el alcance en cuestión. De igual manera, todos los trabajos deben ser coordinados y materiales aprobados por la SB antes de su aplicación o instalación.</t>
  </si>
  <si>
    <t xml:space="preserve">El personal que estará realizando los trabajos debe estar debidamente protegido con los equipos de protección personal (EPP) requeridos para la función que realizá (guantes apropiados, lentes, cascos, calzado de protección, chaleco o ropa reflectiva y arnés). </t>
  </si>
  <si>
    <t xml:space="preserve">                 DIRECCIÓN DE OPERACIONES SUBDIRECCIÓN DE GESTIÓN DE EDIFICACIONES</t>
  </si>
  <si>
    <t>TERMINACIONES DE PISOS</t>
  </si>
  <si>
    <t>Suministro piso de vinyl machihembrado</t>
  </si>
  <si>
    <t>Instalación piso de vinyl machihembrado</t>
  </si>
  <si>
    <t>Suministro e instalación tapas de zócalos para ventanas</t>
  </si>
  <si>
    <t>Suministro e instalación de reductor para piso de vinyl machihembrado</t>
  </si>
  <si>
    <t xml:space="preserve">Suministro e instalación tapas de zócalos para ventanas en salón de conferencia. </t>
  </si>
  <si>
    <t xml:space="preserve">Instalación de soportes de seguridad para mobiliario en muros de sheetrock </t>
  </si>
  <si>
    <t xml:space="preserve">Suministro soportes de seguridad para mobiliario </t>
  </si>
  <si>
    <t xml:space="preserve">Instalación de soportes de seguridad para mobiliario en muros de mamposteria </t>
  </si>
  <si>
    <t>Suministro y colocación de mesa en acabado de madera</t>
  </si>
  <si>
    <t xml:space="preserve">Suministro e instalación de zócalos </t>
  </si>
  <si>
    <t xml:space="preserve">Instalación de soportes antivuelco de seguridad de 400 lbs con correas de acero inoxidable y herrajes blancos de amortiguación con tornilleria para mobiliario en muros de mamposteria. Incluye mano de obra, materiales, herramientas, limpieza continua y final. </t>
  </si>
  <si>
    <t>Suministro y colocación de mesa en acabado de madera con bordes redondeados y base redonda con dimensiones de 60 x 60 x 49.5 cms, para ser ubicada en antedespacho . Incluye mano de obra, materiales, herramientas, limpieza continua y final.</t>
  </si>
  <si>
    <t>Suministro piso de vinyl machihembrado antiruido de 0.18 metros x 1.22 metros x 4 mm para ser colocado en tarima de salón multiuso.</t>
  </si>
  <si>
    <t>Instalación piso de vinyl machihembrado antiruido de 0.18 metros x 1.22 metros x 4 mm para tarima de salón multiuso. Incluye mano de obra, materiales, herramientas, limpieza continua y final.</t>
  </si>
  <si>
    <t>Suministro soportes antivuelco de seguridad para mobiliario en muros de sheetrock y mamposteria.</t>
  </si>
  <si>
    <t xml:space="preserve">Instalación de soportes antivuelco de seguridad para mobiliario en muros de sheetrock. Incluye mano de obra, materiales, herramientas, limpieza continua y final. </t>
  </si>
  <si>
    <t>SUMINISTRO E INSTALACIONES DE PISOS EN VINYL Y ANCLAJE DE MOBILIARIO EN LA SEDE CENTRAL DE LA SUPERINTENDENCIA DE BANCOS</t>
  </si>
  <si>
    <t xml:space="preserve">Suministro e instalación de zócalo 2400 x 43 x 10 mm para piso de vinyl machihembrado en salón multiuso. </t>
  </si>
  <si>
    <t>Suministro e instalación de reductor para piso de vinyl machihembrado 2400 x 43 x 10 mm para piso de vinyl machihembrado en salón multiuso. Incluye mano de obra, materiales, herramientas, limpieza continua y final.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</si>
</sst>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quot;$&quot;* #,##0.00_);_(&quot;$&quot;* \(#,##0.00\);_(&quot;$&quot;* &quot;-&quot;??_);_(@_)"/>
    <numFmt numFmtId="43" formatCode="_(* #,##0.00_);_(* \(#,##0.00\);_(* &quot;-&quot;??_);_(@_)"/>
    <numFmt numFmtId="164" formatCode="&quot;$&quot;#,##0.00"/>
  </numFmts>
  <fonts count="25" x14ac:knownFonts="1">
    <font>
      <sz val="11"/>
      <color theme="1"/>
      <name val="Calibri"/>
      <family val="2"/>
      <scheme val="minor"/>
    </font>
    <font>
      <sz val="12"/>
      <color theme="1"/>
      <name val="Calibri"/>
      <family val="2"/>
      <scheme val="minor"/>
    </font>
    <font>
      <b/>
      <sz val="12"/>
      <color theme="1"/>
      <name val="Calibri"/>
      <family val="2"/>
      <scheme val="minor"/>
    </font>
    <font>
      <b/>
      <sz val="13"/>
      <color theme="1" tint="0.24994659260841701"/>
      <name val="Calibri Light"/>
      <family val="2"/>
      <scheme val="major"/>
    </font>
    <font>
      <b/>
      <sz val="16"/>
      <color theme="1" tint="0.24994659260841701"/>
      <name val="Calibri"/>
      <family val="2"/>
    </font>
    <font>
      <sz val="14"/>
      <color theme="1"/>
      <name val="Calibri"/>
      <family val="2"/>
      <scheme val="minor"/>
    </font>
    <font>
      <sz val="16"/>
      <color theme="1"/>
      <name val="Calibri"/>
      <family val="2"/>
    </font>
    <font>
      <b/>
      <sz val="13"/>
      <color theme="7"/>
      <name val="Calibri Light"/>
      <family val="2"/>
      <scheme val="major"/>
    </font>
    <font>
      <b/>
      <sz val="16"/>
      <color theme="7"/>
      <name val="Calibri"/>
      <family val="2"/>
    </font>
    <font>
      <b/>
      <sz val="16"/>
      <name val="Calibri"/>
      <family val="2"/>
    </font>
    <font>
      <b/>
      <sz val="16"/>
      <color theme="0"/>
      <name val="Calibri"/>
      <family val="2"/>
    </font>
    <font>
      <sz val="14"/>
      <name val="Calibri"/>
      <family val="2"/>
    </font>
    <font>
      <b/>
      <sz val="14"/>
      <name val="Calibri"/>
      <family val="2"/>
    </font>
    <font>
      <sz val="16"/>
      <name val="Calibri"/>
      <family val="2"/>
    </font>
    <font>
      <b/>
      <sz val="16"/>
      <color rgb="FFFF0000"/>
      <name val="Calibri"/>
      <family val="2"/>
    </font>
    <font>
      <sz val="10"/>
      <name val="Times New Roman"/>
      <family val="1"/>
    </font>
    <font>
      <sz val="11"/>
      <color theme="1"/>
      <name val="Calibri"/>
      <family val="2"/>
      <scheme val="minor"/>
    </font>
    <font>
      <sz val="18"/>
      <color theme="1"/>
      <name val="Calibri"/>
      <family val="2"/>
    </font>
    <font>
      <sz val="18"/>
      <name val="Calibri"/>
      <family val="2"/>
    </font>
    <font>
      <b/>
      <sz val="18"/>
      <color theme="1"/>
      <name val="Calibri"/>
      <family val="2"/>
    </font>
    <font>
      <sz val="16"/>
      <color theme="1"/>
      <name val="Calibri"/>
      <family val="2"/>
      <scheme val="minor"/>
    </font>
    <font>
      <b/>
      <sz val="18"/>
      <color theme="0"/>
      <name val="Calibri"/>
      <family val="2"/>
    </font>
    <font>
      <b/>
      <sz val="16"/>
      <color theme="1"/>
      <name val="Calibri"/>
      <family val="2"/>
    </font>
    <font>
      <b/>
      <sz val="20"/>
      <color theme="0"/>
      <name val="Calibri"/>
      <family val="2"/>
    </font>
    <font>
      <b/>
      <sz val="20"/>
      <name val="Calibri"/>
      <family val="2"/>
    </font>
  </fonts>
  <fills count="5">
    <fill>
      <patternFill patternType="none"/>
    </fill>
    <fill>
      <patternFill patternType="gray125"/>
    </fill>
    <fill>
      <patternFill patternType="solid">
        <fgColor theme="4" tint="0.79998168889431442"/>
        <bgColor indexed="64"/>
      </patternFill>
    </fill>
    <fill>
      <patternFill patternType="solid">
        <fgColor theme="4" tint="-0.499984740745262"/>
        <bgColor indexed="64"/>
      </patternFill>
    </fill>
    <fill>
      <patternFill patternType="solid">
        <fgColor theme="0"/>
        <bgColor indexed="64"/>
      </patternFill>
    </fill>
  </fills>
  <borders count="30">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medium">
        <color indexed="64"/>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bottom/>
      <diagonal/>
    </border>
    <border>
      <left style="thin">
        <color indexed="64"/>
      </left>
      <right style="medium">
        <color indexed="64"/>
      </right>
      <top style="thin">
        <color indexed="64"/>
      </top>
      <bottom/>
      <diagonal/>
    </border>
  </borders>
  <cellStyleXfs count="14">
    <xf numFmtId="0" fontId="0" fillId="0" borderId="0"/>
    <xf numFmtId="0" fontId="3" fillId="0" borderId="0" applyFill="0" applyBorder="0" applyProtection="0">
      <alignment horizontal="left" wrapText="1"/>
    </xf>
    <xf numFmtId="0" fontId="5" fillId="0" borderId="0"/>
    <xf numFmtId="9" fontId="7" fillId="0" borderId="0" applyFill="0" applyBorder="0" applyProtection="0">
      <alignment horizontal="center" vertical="center"/>
    </xf>
    <xf numFmtId="43" fontId="5" fillId="0" borderId="0" applyFont="0" applyFill="0" applyBorder="0" applyAlignment="0" applyProtection="0"/>
    <xf numFmtId="0" fontId="15" fillId="0" borderId="0"/>
    <xf numFmtId="44" fontId="5" fillId="0" borderId="0" applyFont="0" applyFill="0" applyBorder="0" applyAlignment="0" applyProtection="0"/>
    <xf numFmtId="44" fontId="16" fillId="0" borderId="0" applyFont="0" applyFill="0" applyBorder="0" applyAlignment="0" applyProtection="0"/>
    <xf numFmtId="9" fontId="16" fillId="0" borderId="0" applyFont="0" applyFill="0" applyBorder="0" applyAlignment="0" applyProtection="0"/>
    <xf numFmtId="0" fontId="16" fillId="0" borderId="0"/>
    <xf numFmtId="0" fontId="16" fillId="0" borderId="0"/>
    <xf numFmtId="44" fontId="16" fillId="0" borderId="0" applyFont="0" applyFill="0" applyBorder="0" applyAlignment="0" applyProtection="0"/>
    <xf numFmtId="0" fontId="15" fillId="0" borderId="0"/>
    <xf numFmtId="44" fontId="16" fillId="0" borderId="0" applyFont="0" applyFill="0" applyBorder="0" applyAlignment="0" applyProtection="0"/>
  </cellStyleXfs>
  <cellXfs count="120">
    <xf numFmtId="0" fontId="0" fillId="0" borderId="0" xfId="0"/>
    <xf numFmtId="0" fontId="6" fillId="0" borderId="0" xfId="2" applyFont="1" applyAlignment="1">
      <alignment horizontal="center"/>
    </xf>
    <xf numFmtId="0" fontId="6" fillId="0" borderId="0" xfId="2" applyFont="1"/>
    <xf numFmtId="0" fontId="6" fillId="0" borderId="0" xfId="2" applyFont="1" applyAlignment="1">
      <alignment horizontal="right"/>
    </xf>
    <xf numFmtId="2" fontId="6" fillId="0" borderId="0" xfId="2" applyNumberFormat="1" applyFont="1" applyAlignment="1">
      <alignment horizontal="center" vertical="center"/>
    </xf>
    <xf numFmtId="0" fontId="12" fillId="0" borderId="2" xfId="1" applyFont="1" applyFill="1" applyBorder="1" applyAlignment="1" applyProtection="1">
      <alignment horizontal="right" vertical="center"/>
      <protection locked="0"/>
    </xf>
    <xf numFmtId="0" fontId="12" fillId="0" borderId="10" xfId="1" applyFont="1" applyFill="1" applyBorder="1" applyAlignment="1" applyProtection="1">
      <alignment horizontal="right" vertical="center"/>
      <protection locked="0"/>
    </xf>
    <xf numFmtId="0" fontId="11" fillId="0" borderId="0" xfId="1" applyFont="1" applyFill="1" applyBorder="1" applyAlignment="1" applyProtection="1">
      <alignment vertical="center"/>
    </xf>
    <xf numFmtId="0" fontId="12" fillId="0" borderId="0" xfId="1" applyFont="1" applyFill="1" applyBorder="1" applyAlignment="1" applyProtection="1">
      <alignment vertical="center"/>
    </xf>
    <xf numFmtId="0" fontId="12" fillId="0" borderId="0" xfId="1" applyFont="1" applyFill="1" applyBorder="1" applyAlignment="1" applyProtection="1">
      <alignment horizontal="right" vertical="center"/>
    </xf>
    <xf numFmtId="2" fontId="14" fillId="0" borderId="3" xfId="2" applyNumberFormat="1" applyFont="1" applyBorder="1" applyAlignment="1">
      <alignment vertical="center"/>
    </xf>
    <xf numFmtId="0" fontId="2" fillId="0" borderId="0" xfId="0" applyFont="1" applyAlignment="1">
      <alignment horizontal="center" vertical="center"/>
    </xf>
    <xf numFmtId="0" fontId="1" fillId="0" borderId="0" xfId="0" applyFont="1" applyAlignment="1">
      <alignment horizontal="left" vertical="center"/>
    </xf>
    <xf numFmtId="0" fontId="0" fillId="0" borderId="3" xfId="0" applyBorder="1"/>
    <xf numFmtId="164" fontId="12" fillId="0" borderId="17" xfId="2" applyNumberFormat="1" applyFont="1" applyBorder="1" applyAlignment="1">
      <alignment horizontal="right" vertical="center" wrapText="1"/>
    </xf>
    <xf numFmtId="0" fontId="16" fillId="0" borderId="0" xfId="0" applyFont="1" applyAlignment="1">
      <alignment horizontal="left" vertical="center" wrapText="1"/>
    </xf>
    <xf numFmtId="0" fontId="4" fillId="0" borderId="18" xfId="1" applyFont="1" applyFill="1" applyBorder="1" applyProtection="1">
      <alignment horizontal="left" wrapText="1"/>
    </xf>
    <xf numFmtId="0" fontId="4" fillId="0" borderId="19" xfId="1" applyFont="1" applyFill="1" applyBorder="1" applyProtection="1">
      <alignment horizontal="left" wrapText="1"/>
    </xf>
    <xf numFmtId="0" fontId="6" fillId="0" borderId="19" xfId="2" applyFont="1" applyBorder="1" applyAlignment="1">
      <alignment horizontal="center"/>
    </xf>
    <xf numFmtId="0" fontId="6" fillId="0" borderId="19" xfId="2" applyFont="1" applyBorder="1" applyAlignment="1">
      <alignment vertical="center"/>
    </xf>
    <xf numFmtId="9" fontId="8" fillId="0" borderId="19" xfId="3" applyFont="1" applyFill="1" applyBorder="1" applyAlignment="1" applyProtection="1">
      <alignment horizontal="right" vertical="center"/>
    </xf>
    <xf numFmtId="9" fontId="8" fillId="0" borderId="20" xfId="3" applyFont="1" applyFill="1" applyBorder="1" applyAlignment="1" applyProtection="1">
      <alignment horizontal="right" vertical="center"/>
    </xf>
    <xf numFmtId="0" fontId="11" fillId="0" borderId="3" xfId="1" applyFont="1" applyFill="1" applyBorder="1" applyAlignment="1" applyProtection="1">
      <alignment vertical="center"/>
    </xf>
    <xf numFmtId="0" fontId="12" fillId="0" borderId="21" xfId="1" applyFont="1" applyFill="1" applyBorder="1" applyAlignment="1" applyProtection="1">
      <alignment horizontal="right" vertical="center"/>
      <protection locked="0"/>
    </xf>
    <xf numFmtId="0" fontId="12" fillId="0" borderId="22" xfId="1" applyFont="1" applyFill="1" applyBorder="1" applyAlignment="1" applyProtection="1">
      <alignment horizontal="right" vertical="center"/>
      <protection locked="0"/>
    </xf>
    <xf numFmtId="0" fontId="12" fillId="0" borderId="17" xfId="1" applyFont="1" applyFill="1" applyBorder="1" applyAlignment="1" applyProtection="1">
      <alignment horizontal="right" vertical="center"/>
    </xf>
    <xf numFmtId="2" fontId="14" fillId="0" borderId="17" xfId="2" applyNumberFormat="1" applyFont="1" applyBorder="1" applyAlignment="1">
      <alignment horizontal="right" vertical="center"/>
    </xf>
    <xf numFmtId="0" fontId="0" fillId="0" borderId="17" xfId="0" applyBorder="1"/>
    <xf numFmtId="0" fontId="6" fillId="0" borderId="3" xfId="2" applyFont="1" applyBorder="1"/>
    <xf numFmtId="0" fontId="6" fillId="0" borderId="17" xfId="2" applyFont="1" applyBorder="1"/>
    <xf numFmtId="0" fontId="2" fillId="0" borderId="3" xfId="0" applyFont="1" applyBorder="1" applyAlignment="1">
      <alignment horizontal="center" vertical="center"/>
    </xf>
    <xf numFmtId="0" fontId="0" fillId="0" borderId="16" xfId="0" applyBorder="1"/>
    <xf numFmtId="0" fontId="0" fillId="0" borderId="0" xfId="0" applyAlignment="1">
      <alignment horizontal="center" vertical="center"/>
    </xf>
    <xf numFmtId="0" fontId="1" fillId="0" borderId="0" xfId="0" applyFont="1" applyAlignment="1">
      <alignment horizontal="left" vertical="center" wrapText="1"/>
    </xf>
    <xf numFmtId="0" fontId="0" fillId="4" borderId="0" xfId="0" applyFill="1" applyAlignment="1">
      <alignment horizontal="center" vertical="center"/>
    </xf>
    <xf numFmtId="0" fontId="17" fillId="0" borderId="3" xfId="0" applyFont="1" applyBorder="1" applyAlignment="1">
      <alignment horizontal="right" vertical="center"/>
    </xf>
    <xf numFmtId="0" fontId="17" fillId="0" borderId="14" xfId="0" applyFont="1" applyBorder="1" applyAlignment="1">
      <alignment horizontal="right" vertical="center"/>
    </xf>
    <xf numFmtId="0" fontId="17" fillId="0" borderId="15" xfId="0" applyFont="1" applyBorder="1" applyAlignment="1">
      <alignment horizontal="left" vertical="center" wrapText="1"/>
    </xf>
    <xf numFmtId="0" fontId="17" fillId="0" borderId="15" xfId="0" applyFont="1" applyBorder="1"/>
    <xf numFmtId="0" fontId="0" fillId="0" borderId="17" xfId="0" applyBorder="1" applyAlignment="1">
      <alignment wrapText="1"/>
    </xf>
    <xf numFmtId="9" fontId="18" fillId="0" borderId="0" xfId="8" applyFont="1" applyFill="1" applyBorder="1" applyAlignment="1">
      <alignment horizontal="center" vertical="center" wrapText="1"/>
    </xf>
    <xf numFmtId="2" fontId="10" fillId="3" borderId="11" xfId="9" applyNumberFormat="1" applyFont="1" applyFill="1" applyBorder="1" applyAlignment="1">
      <alignment horizontal="center" vertical="center"/>
    </xf>
    <xf numFmtId="164" fontId="10" fillId="3" borderId="12" xfId="9" applyNumberFormat="1" applyFont="1" applyFill="1" applyBorder="1" applyAlignment="1">
      <alignment horizontal="center" vertical="center" wrapText="1"/>
    </xf>
    <xf numFmtId="0" fontId="10" fillId="3" borderId="12" xfId="9" applyFont="1" applyFill="1" applyBorder="1" applyAlignment="1">
      <alignment horizontal="center" vertical="center" wrapText="1"/>
    </xf>
    <xf numFmtId="0" fontId="10" fillId="3" borderId="13" xfId="9" applyFont="1" applyFill="1" applyBorder="1" applyAlignment="1">
      <alignment horizontal="center" vertical="center"/>
    </xf>
    <xf numFmtId="2" fontId="22" fillId="2" borderId="4" xfId="2" applyNumberFormat="1" applyFont="1" applyFill="1" applyBorder="1" applyAlignment="1" applyProtection="1">
      <alignment horizontal="center" vertical="center" wrapText="1"/>
      <protection locked="0"/>
    </xf>
    <xf numFmtId="44" fontId="22" fillId="2" borderId="6" xfId="7" applyFont="1" applyFill="1" applyBorder="1" applyAlignment="1" applyProtection="1">
      <alignment horizontal="right" vertical="center" wrapText="1"/>
      <protection locked="0"/>
    </xf>
    <xf numFmtId="2" fontId="13" fillId="4" borderId="8" xfId="2" applyNumberFormat="1" applyFont="1" applyFill="1" applyBorder="1" applyAlignment="1">
      <alignment horizontal="center" vertical="center" wrapText="1"/>
    </xf>
    <xf numFmtId="0" fontId="13" fillId="4" borderId="8" xfId="2" applyFont="1" applyFill="1" applyBorder="1" applyAlignment="1">
      <alignment horizontal="left" vertical="center" wrapText="1"/>
    </xf>
    <xf numFmtId="0" fontId="13" fillId="4" borderId="8" xfId="5" applyFont="1" applyFill="1" applyBorder="1" applyAlignment="1">
      <alignment horizontal="center" vertical="center"/>
    </xf>
    <xf numFmtId="0" fontId="13" fillId="4" borderId="1" xfId="5" applyFont="1" applyFill="1" applyBorder="1" applyAlignment="1">
      <alignment horizontal="center" vertical="center"/>
    </xf>
    <xf numFmtId="0" fontId="6" fillId="4" borderId="1" xfId="2" applyFont="1" applyFill="1" applyBorder="1" applyAlignment="1">
      <alignment horizontal="left" vertical="center" wrapText="1"/>
    </xf>
    <xf numFmtId="0" fontId="13" fillId="4" borderId="1" xfId="2" applyFont="1" applyFill="1" applyBorder="1" applyAlignment="1">
      <alignment horizontal="left" vertical="center" wrapText="1"/>
    </xf>
    <xf numFmtId="0" fontId="22" fillId="2" borderId="5" xfId="2" applyFont="1" applyFill="1" applyBorder="1" applyAlignment="1" applyProtection="1">
      <alignment horizontal="left" vertical="center"/>
      <protection locked="0"/>
    </xf>
    <xf numFmtId="0" fontId="6" fillId="2" borderId="5" xfId="2" applyFont="1" applyFill="1" applyBorder="1" applyAlignment="1" applyProtection="1">
      <alignment vertical="center" wrapText="1"/>
      <protection locked="0"/>
    </xf>
    <xf numFmtId="0" fontId="6" fillId="2" borderId="5" xfId="2" applyFont="1" applyFill="1" applyBorder="1" applyAlignment="1" applyProtection="1">
      <alignment horizontal="right" vertical="center" wrapText="1"/>
      <protection locked="0"/>
    </xf>
    <xf numFmtId="0" fontId="6" fillId="4" borderId="8" xfId="2" applyFont="1" applyFill="1" applyBorder="1" applyAlignment="1">
      <alignment horizontal="left" vertical="center" wrapText="1"/>
    </xf>
    <xf numFmtId="0" fontId="20" fillId="3" borderId="4" xfId="0" applyFont="1" applyFill="1" applyBorder="1"/>
    <xf numFmtId="0" fontId="10" fillId="3" borderId="5" xfId="0" applyFont="1" applyFill="1" applyBorder="1" applyAlignment="1">
      <alignment horizontal="right" vertical="center" indent="1"/>
    </xf>
    <xf numFmtId="44" fontId="10" fillId="3" borderId="4" xfId="7" applyFont="1" applyFill="1" applyBorder="1" applyAlignment="1">
      <alignment horizontal="center" vertical="center"/>
    </xf>
    <xf numFmtId="44" fontId="10" fillId="3" borderId="23" xfId="7" applyFont="1" applyFill="1" applyBorder="1" applyAlignment="1">
      <alignment horizontal="right" vertical="center"/>
    </xf>
    <xf numFmtId="44" fontId="13" fillId="4" borderId="9" xfId="7" applyFont="1" applyFill="1" applyBorder="1" applyAlignment="1" applyProtection="1">
      <alignment horizontal="right" vertical="center" wrapText="1"/>
    </xf>
    <xf numFmtId="44" fontId="20" fillId="4" borderId="1" xfId="7" applyFont="1" applyFill="1" applyBorder="1" applyAlignment="1" applyProtection="1">
      <alignment horizontal="center" vertical="center"/>
      <protection locked="0"/>
    </xf>
    <xf numFmtId="0" fontId="6" fillId="2" borderId="5" xfId="7" applyNumberFormat="1" applyFont="1" applyFill="1" applyBorder="1" applyAlignment="1" applyProtection="1">
      <alignment horizontal="center" vertical="center" wrapText="1"/>
      <protection locked="0"/>
    </xf>
    <xf numFmtId="44" fontId="13" fillId="4" borderId="8" xfId="7" applyFont="1" applyFill="1" applyBorder="1" applyAlignment="1" applyProtection="1">
      <alignment horizontal="center" vertical="center" wrapText="1"/>
      <protection locked="0"/>
    </xf>
    <xf numFmtId="0" fontId="13" fillId="4" borderId="1" xfId="2" applyFont="1" applyFill="1" applyBorder="1" applyAlignment="1">
      <alignment horizontal="center" vertical="center" wrapText="1"/>
    </xf>
    <xf numFmtId="0" fontId="20" fillId="0" borderId="8" xfId="0" applyFont="1" applyBorder="1" applyAlignment="1">
      <alignment vertical="center" wrapText="1"/>
    </xf>
    <xf numFmtId="44" fontId="20" fillId="4" borderId="8" xfId="7" applyFont="1" applyFill="1" applyBorder="1" applyAlignment="1" applyProtection="1">
      <alignment horizontal="center" vertical="center"/>
      <protection locked="0"/>
    </xf>
    <xf numFmtId="0" fontId="20" fillId="0" borderId="24" xfId="0" applyFont="1" applyBorder="1" applyAlignment="1">
      <alignment vertical="center" wrapText="1"/>
    </xf>
    <xf numFmtId="0" fontId="13" fillId="4" borderId="24" xfId="2" applyFont="1" applyFill="1" applyBorder="1" applyAlignment="1">
      <alignment horizontal="left" vertical="center" wrapText="1"/>
    </xf>
    <xf numFmtId="0" fontId="13" fillId="4" borderId="24" xfId="5" applyFont="1" applyFill="1" applyBorder="1" applyAlignment="1">
      <alignment horizontal="center" vertical="center"/>
    </xf>
    <xf numFmtId="0" fontId="21" fillId="3" borderId="4" xfId="1" applyFont="1" applyFill="1" applyBorder="1" applyAlignment="1" applyProtection="1">
      <alignment horizontal="center" vertical="center"/>
    </xf>
    <xf numFmtId="0" fontId="21" fillId="3" borderId="5" xfId="1" applyFont="1" applyFill="1" applyBorder="1" applyAlignment="1" applyProtection="1"/>
    <xf numFmtId="0" fontId="23" fillId="3" borderId="5" xfId="1" applyFont="1" applyFill="1" applyBorder="1" applyAlignment="1" applyProtection="1">
      <alignment horizontal="center" vertical="center" wrapText="1"/>
    </xf>
    <xf numFmtId="0" fontId="21" fillId="3" borderId="5" xfId="1" applyFont="1" applyFill="1" applyBorder="1" applyAlignment="1" applyProtection="1">
      <alignment horizontal="center" vertical="center"/>
    </xf>
    <xf numFmtId="0" fontId="21" fillId="3" borderId="6" xfId="1" applyFont="1" applyFill="1" applyBorder="1" applyAlignment="1" applyProtection="1">
      <alignment horizontal="center" vertical="center"/>
    </xf>
    <xf numFmtId="2" fontId="13" fillId="4" borderId="1" xfId="2" applyNumberFormat="1" applyFont="1" applyFill="1" applyBorder="1" applyAlignment="1">
      <alignment horizontal="center" vertical="center" wrapText="1"/>
    </xf>
    <xf numFmtId="44" fontId="13" fillId="4" borderId="0" xfId="7" applyFont="1" applyFill="1" applyBorder="1" applyAlignment="1" applyProtection="1">
      <alignment horizontal="right" vertical="center" wrapText="1"/>
    </xf>
    <xf numFmtId="44" fontId="13" fillId="4" borderId="0" xfId="7" applyFont="1" applyFill="1" applyBorder="1" applyAlignment="1" applyProtection="1">
      <alignment horizontal="center" vertical="center" wrapText="1"/>
      <protection locked="0"/>
    </xf>
    <xf numFmtId="0" fontId="13" fillId="0" borderId="0" xfId="2" applyFont="1" applyAlignment="1">
      <alignment horizontal="right"/>
    </xf>
    <xf numFmtId="2" fontId="14" fillId="0" borderId="0" xfId="2" applyNumberFormat="1" applyFont="1" applyAlignment="1">
      <alignment vertical="center"/>
    </xf>
    <xf numFmtId="2" fontId="14" fillId="0" borderId="0" xfId="2" applyNumberFormat="1" applyFont="1" applyAlignment="1">
      <alignment horizontal="right" vertical="center"/>
    </xf>
    <xf numFmtId="44" fontId="13" fillId="4" borderId="25" xfId="7" applyFont="1" applyFill="1" applyBorder="1" applyAlignment="1" applyProtection="1">
      <alignment horizontal="right" vertical="center" wrapText="1"/>
    </xf>
    <xf numFmtId="0" fontId="6" fillId="4" borderId="7" xfId="2" applyFont="1" applyFill="1" applyBorder="1" applyAlignment="1" applyProtection="1">
      <alignment horizontal="center" vertical="center" wrapText="1"/>
      <protection locked="0"/>
    </xf>
    <xf numFmtId="0" fontId="6" fillId="4" borderId="26" xfId="2" applyFont="1" applyFill="1" applyBorder="1" applyAlignment="1" applyProtection="1">
      <alignment horizontal="center" vertical="center" wrapText="1"/>
      <protection locked="0"/>
    </xf>
    <xf numFmtId="0" fontId="17" fillId="0" borderId="0" xfId="0" applyFont="1"/>
    <xf numFmtId="0" fontId="17" fillId="0" borderId="0" xfId="0" applyFont="1" applyAlignment="1">
      <alignment horizontal="left" vertical="center"/>
    </xf>
    <xf numFmtId="0" fontId="17" fillId="0" borderId="0" xfId="0" applyFont="1" applyAlignment="1">
      <alignment horizontal="left" vertical="center" wrapText="1"/>
    </xf>
    <xf numFmtId="2" fontId="6" fillId="4" borderId="1" xfId="2" applyNumberFormat="1" applyFont="1" applyFill="1" applyBorder="1" applyAlignment="1">
      <alignment horizontal="center" vertical="center" wrapText="1"/>
    </xf>
    <xf numFmtId="2" fontId="13" fillId="4" borderId="24" xfId="2" applyNumberFormat="1" applyFont="1" applyFill="1" applyBorder="1" applyAlignment="1">
      <alignment horizontal="center" vertical="center" wrapText="1"/>
    </xf>
    <xf numFmtId="0" fontId="13" fillId="4" borderId="28" xfId="2" applyFont="1" applyFill="1" applyBorder="1" applyAlignment="1">
      <alignment horizontal="left" vertical="center" wrapText="1"/>
    </xf>
    <xf numFmtId="0" fontId="6" fillId="4" borderId="1" xfId="2" applyFont="1" applyFill="1" applyBorder="1" applyAlignment="1">
      <alignment horizontal="center" vertical="center"/>
    </xf>
    <xf numFmtId="44" fontId="13" fillId="4" borderId="1" xfId="7" applyFont="1" applyFill="1" applyBorder="1" applyAlignment="1" applyProtection="1">
      <alignment horizontal="right" vertical="center" wrapText="1"/>
    </xf>
    <xf numFmtId="0" fontId="6" fillId="4" borderId="8" xfId="2" applyFont="1" applyFill="1" applyBorder="1" applyAlignment="1">
      <alignment horizontal="center" vertical="center"/>
    </xf>
    <xf numFmtId="0" fontId="6" fillId="4" borderId="27" xfId="2" applyFont="1" applyFill="1" applyBorder="1" applyAlignment="1" applyProtection="1">
      <alignment horizontal="center" vertical="center" wrapText="1"/>
      <protection locked="0"/>
    </xf>
    <xf numFmtId="0" fontId="6" fillId="4" borderId="24" xfId="2" applyFont="1" applyFill="1" applyBorder="1" applyAlignment="1">
      <alignment horizontal="left" vertical="center" wrapText="1"/>
    </xf>
    <xf numFmtId="2" fontId="6" fillId="4" borderId="24" xfId="2" applyNumberFormat="1" applyFont="1" applyFill="1" applyBorder="1" applyAlignment="1">
      <alignment horizontal="center" vertical="center" wrapText="1"/>
    </xf>
    <xf numFmtId="0" fontId="13" fillId="4" borderId="24" xfId="2" applyFont="1" applyFill="1" applyBorder="1" applyAlignment="1">
      <alignment horizontal="center" vertical="center" wrapText="1"/>
    </xf>
    <xf numFmtId="44" fontId="13" fillId="4" borderId="28" xfId="7" applyFont="1" applyFill="1" applyBorder="1" applyAlignment="1" applyProtection="1">
      <alignment horizontal="center" vertical="center" wrapText="1"/>
      <protection locked="0"/>
    </xf>
    <xf numFmtId="44" fontId="13" fillId="4" borderId="29" xfId="7" applyFont="1" applyFill="1" applyBorder="1" applyAlignment="1" applyProtection="1">
      <alignment horizontal="right" vertical="center" wrapText="1"/>
    </xf>
    <xf numFmtId="0" fontId="9" fillId="2" borderId="4" xfId="2" applyFont="1" applyFill="1" applyBorder="1" applyAlignment="1">
      <alignment vertical="center"/>
    </xf>
    <xf numFmtId="0" fontId="9" fillId="2" borderId="5" xfId="2" applyFont="1" applyFill="1" applyBorder="1" applyAlignment="1">
      <alignment vertical="center"/>
    </xf>
    <xf numFmtId="44" fontId="9" fillId="2" borderId="23" xfId="7" applyFont="1" applyFill="1" applyBorder="1" applyAlignment="1">
      <alignment horizontal="center" vertical="center"/>
    </xf>
    <xf numFmtId="44" fontId="9" fillId="2" borderId="6" xfId="7" applyFont="1" applyFill="1" applyBorder="1" applyAlignment="1">
      <alignment horizontal="right" vertical="center" wrapText="1"/>
    </xf>
    <xf numFmtId="0" fontId="9" fillId="0" borderId="4" xfId="2" applyFont="1" applyBorder="1" applyAlignment="1">
      <alignment vertical="center"/>
    </xf>
    <xf numFmtId="0" fontId="9" fillId="0" borderId="5" xfId="2" applyFont="1" applyBorder="1" applyAlignment="1">
      <alignment vertical="center"/>
    </xf>
    <xf numFmtId="44" fontId="9" fillId="0" borderId="5" xfId="7" applyFont="1" applyBorder="1" applyAlignment="1">
      <alignment horizontal="center" vertical="center"/>
    </xf>
    <xf numFmtId="44" fontId="9" fillId="0" borderId="6" xfId="7" applyFont="1" applyBorder="1" applyAlignment="1">
      <alignment horizontal="right" vertical="center" wrapText="1"/>
    </xf>
    <xf numFmtId="0" fontId="6" fillId="4" borderId="24" xfId="2" applyFont="1" applyFill="1" applyBorder="1" applyAlignment="1">
      <alignment horizontal="center" vertical="center"/>
    </xf>
    <xf numFmtId="44" fontId="20" fillId="4" borderId="24" xfId="7" applyFont="1" applyFill="1" applyBorder="1" applyAlignment="1" applyProtection="1">
      <alignment horizontal="center" vertical="center"/>
      <protection locked="0"/>
    </xf>
    <xf numFmtId="44" fontId="13" fillId="4" borderId="24" xfId="7" applyFont="1" applyFill="1" applyBorder="1" applyAlignment="1" applyProtection="1">
      <alignment horizontal="right" vertical="center" wrapText="1"/>
    </xf>
    <xf numFmtId="44" fontId="6" fillId="2" borderId="5" xfId="7" applyFont="1" applyFill="1" applyBorder="1" applyAlignment="1" applyProtection="1">
      <alignment horizontal="center" vertical="center" wrapText="1"/>
      <protection locked="0"/>
    </xf>
    <xf numFmtId="0" fontId="24" fillId="0" borderId="3" xfId="1" applyFont="1" applyFill="1" applyBorder="1" applyAlignment="1" applyProtection="1">
      <alignment horizontal="center" vertical="center"/>
    </xf>
    <xf numFmtId="0" fontId="24" fillId="0" borderId="0" xfId="1" applyFont="1" applyFill="1" applyBorder="1" applyAlignment="1" applyProtection="1">
      <alignment horizontal="center" vertical="center"/>
    </xf>
    <xf numFmtId="0" fontId="24" fillId="0" borderId="17" xfId="1" applyFont="1" applyFill="1" applyBorder="1" applyAlignment="1" applyProtection="1">
      <alignment horizontal="center" vertical="center"/>
    </xf>
    <xf numFmtId="0" fontId="1" fillId="0" borderId="0" xfId="0" applyFont="1" applyAlignment="1">
      <alignment horizontal="left" vertical="center" wrapText="1"/>
    </xf>
    <xf numFmtId="0" fontId="19" fillId="0" borderId="3" xfId="0" applyFont="1" applyBorder="1" applyAlignment="1">
      <alignment horizontal="left" vertical="center"/>
    </xf>
    <xf numFmtId="0" fontId="19" fillId="0" borderId="0" xfId="0" applyFont="1" applyAlignment="1">
      <alignment horizontal="left" vertical="center"/>
    </xf>
    <xf numFmtId="0" fontId="17" fillId="0" borderId="15" xfId="0" applyFont="1" applyBorder="1" applyAlignment="1">
      <alignment horizontal="left" vertical="center" wrapText="1"/>
    </xf>
    <xf numFmtId="0" fontId="17" fillId="0" borderId="0" xfId="0" applyFont="1" applyAlignment="1">
      <alignment horizontal="left" vertical="center" wrapText="1"/>
    </xf>
  </cellXfs>
  <cellStyles count="14">
    <cellStyle name="Activity" xfId="1" xr:uid="{0E1661D4-CFEB-4CD6-9754-E5F77496D328}"/>
    <cellStyle name="Currency 2" xfId="13" xr:uid="{42D8C17B-9E42-4F7F-B303-EB1FF3074483}"/>
    <cellStyle name="Millares 2" xfId="4" xr:uid="{90999DA1-3A2B-45D3-9633-F22D1367E1EF}"/>
    <cellStyle name="Moneda" xfId="7" builtinId="4"/>
    <cellStyle name="Moneda 2" xfId="6" xr:uid="{BC4AD03E-E6CC-4171-9432-920172B42838}"/>
    <cellStyle name="Moneda 5" xfId="11" xr:uid="{FBFA6B5C-D0C7-4963-8C9E-80097FDA593D}"/>
    <cellStyle name="Normal" xfId="0" builtinId="0"/>
    <cellStyle name="Normal 11" xfId="9" xr:uid="{87ADEF9C-3F68-4765-AF5E-D9D3787C7DF4}"/>
    <cellStyle name="Normal 12" xfId="10" xr:uid="{F3A8A065-A669-4A30-B056-217A18CF9530}"/>
    <cellStyle name="Normal 2" xfId="2" xr:uid="{7EAC42A1-A416-4815-BA6C-EA9F07CFCCBC}"/>
    <cellStyle name="Normal 2 2" xfId="5" xr:uid="{6CEED306-9917-4611-8150-0668B5E78E54}"/>
    <cellStyle name="Normal 2 2 2" xfId="12" xr:uid="{FD7F8370-65B9-4B36-B8AE-8F180B7300B5}"/>
    <cellStyle name="Percent Complete" xfId="3" xr:uid="{51B9023D-C164-4EA9-BED5-E6914A34B446}"/>
    <cellStyle name="Porcentaje" xfId="8" builtinId="5"/>
  </cellStyles>
  <dxfs count="0"/>
  <tableStyles count="0" defaultTableStyle="TableStyleMedium2" defaultPivotStyle="PivotStyleLight16"/>
  <colors>
    <mruColors>
      <color rgb="FF022166"/>
      <color rgb="FF001C54"/>
      <color rgb="FF0D345F"/>
      <color rgb="FFAAB7EE"/>
      <color rgb="FF0A284A"/>
      <color rgb="FF00257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7.xml"/><Relationship Id="rId13" Type="http://schemas.openxmlformats.org/officeDocument/2006/relationships/styles" Target="styles.xml"/><Relationship Id="rId3" Type="http://schemas.openxmlformats.org/officeDocument/2006/relationships/externalLink" Target="externalLinks/externalLink2.xml"/><Relationship Id="rId7" Type="http://schemas.openxmlformats.org/officeDocument/2006/relationships/externalLink" Target="externalLinks/externalLink6.xml"/><Relationship Id="rId12"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externalLink" Target="externalLinks/externalLink10.xml"/><Relationship Id="rId5" Type="http://schemas.openxmlformats.org/officeDocument/2006/relationships/externalLink" Target="externalLinks/externalLink4.xml"/><Relationship Id="rId15" Type="http://schemas.openxmlformats.org/officeDocument/2006/relationships/calcChain" Target="calcChain.xml"/><Relationship Id="rId10" Type="http://schemas.openxmlformats.org/officeDocument/2006/relationships/externalLink" Target="externalLinks/externalLink9.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6</xdr:col>
      <xdr:colOff>0</xdr:colOff>
      <xdr:row>26</xdr:row>
      <xdr:rowOff>0</xdr:rowOff>
    </xdr:from>
    <xdr:to>
      <xdr:col>6</xdr:col>
      <xdr:colOff>304800</xdr:colOff>
      <xdr:row>26</xdr:row>
      <xdr:rowOff>334282</xdr:rowOff>
    </xdr:to>
    <xdr:sp macro="" textlink="">
      <xdr:nvSpPr>
        <xdr:cNvPr id="2" name="AutoShape 3" descr="TJENA revistero">
          <a:extLst>
            <a:ext uri="{FF2B5EF4-FFF2-40B4-BE49-F238E27FC236}">
              <a16:creationId xmlns:a16="http://schemas.microsoft.com/office/drawing/2014/main" id="{1891E5FC-1A0B-4D2B-967D-227D83ED3A37}"/>
            </a:ext>
          </a:extLst>
        </xdr:cNvPr>
        <xdr:cNvSpPr>
          <a:spLocks noChangeAspect="1" noChangeArrowheads="1"/>
        </xdr:cNvSpPr>
      </xdr:nvSpPr>
      <xdr:spPr bwMode="auto">
        <a:xfrm>
          <a:off x="13363575" y="9953625"/>
          <a:ext cx="304800" cy="327932"/>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6</xdr:col>
      <xdr:colOff>0</xdr:colOff>
      <xdr:row>25</xdr:row>
      <xdr:rowOff>0</xdr:rowOff>
    </xdr:from>
    <xdr:to>
      <xdr:col>6</xdr:col>
      <xdr:colOff>304800</xdr:colOff>
      <xdr:row>25</xdr:row>
      <xdr:rowOff>292099</xdr:rowOff>
    </xdr:to>
    <xdr:sp macro="" textlink="">
      <xdr:nvSpPr>
        <xdr:cNvPr id="3" name="AutoShape 4" descr="TJENA revistero">
          <a:extLst>
            <a:ext uri="{FF2B5EF4-FFF2-40B4-BE49-F238E27FC236}">
              <a16:creationId xmlns:a16="http://schemas.microsoft.com/office/drawing/2014/main" id="{8B9E3F11-ED05-42EC-8CBA-A249AEF269B1}"/>
            </a:ext>
          </a:extLst>
        </xdr:cNvPr>
        <xdr:cNvSpPr>
          <a:spLocks noChangeAspect="1" noChangeArrowheads="1"/>
        </xdr:cNvSpPr>
      </xdr:nvSpPr>
      <xdr:spPr bwMode="auto">
        <a:xfrm>
          <a:off x="13363575" y="9553575"/>
          <a:ext cx="304800" cy="295273"/>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oneCellAnchor>
    <xdr:from>
      <xdr:col>6</xdr:col>
      <xdr:colOff>0</xdr:colOff>
      <xdr:row>28</xdr:row>
      <xdr:rowOff>0</xdr:rowOff>
    </xdr:from>
    <xdr:ext cx="304800" cy="304800"/>
    <xdr:sp macro="" textlink="">
      <xdr:nvSpPr>
        <xdr:cNvPr id="4" name="AutoShape 3" descr="TJENA revistero">
          <a:extLst>
            <a:ext uri="{FF2B5EF4-FFF2-40B4-BE49-F238E27FC236}">
              <a16:creationId xmlns:a16="http://schemas.microsoft.com/office/drawing/2014/main" id="{FDB1D6DE-C390-4312-822D-E5CC65FAB69D}"/>
            </a:ext>
          </a:extLst>
        </xdr:cNvPr>
        <xdr:cNvSpPr>
          <a:spLocks noChangeAspect="1" noChangeArrowheads="1"/>
        </xdr:cNvSpPr>
      </xdr:nvSpPr>
      <xdr:spPr bwMode="auto">
        <a:xfrm>
          <a:off x="13363575" y="103536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twoCellAnchor editAs="oneCell">
    <xdr:from>
      <xdr:col>6</xdr:col>
      <xdr:colOff>0</xdr:colOff>
      <xdr:row>29</xdr:row>
      <xdr:rowOff>0</xdr:rowOff>
    </xdr:from>
    <xdr:to>
      <xdr:col>6</xdr:col>
      <xdr:colOff>304800</xdr:colOff>
      <xdr:row>30</xdr:row>
      <xdr:rowOff>343119</xdr:rowOff>
    </xdr:to>
    <xdr:sp macro="" textlink="">
      <xdr:nvSpPr>
        <xdr:cNvPr id="5" name="AutoShape 3" descr="TJENA revistero">
          <a:extLst>
            <a:ext uri="{FF2B5EF4-FFF2-40B4-BE49-F238E27FC236}">
              <a16:creationId xmlns:a16="http://schemas.microsoft.com/office/drawing/2014/main" id="{CFD74BE6-B65B-49FB-AE8A-163D3574CED1}"/>
            </a:ext>
          </a:extLst>
        </xdr:cNvPr>
        <xdr:cNvSpPr>
          <a:spLocks noChangeAspect="1" noChangeArrowheads="1"/>
        </xdr:cNvSpPr>
      </xdr:nvSpPr>
      <xdr:spPr bwMode="auto">
        <a:xfrm>
          <a:off x="13363575" y="10353675"/>
          <a:ext cx="304800" cy="766083"/>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6</xdr:col>
      <xdr:colOff>0</xdr:colOff>
      <xdr:row>26</xdr:row>
      <xdr:rowOff>0</xdr:rowOff>
    </xdr:from>
    <xdr:to>
      <xdr:col>6</xdr:col>
      <xdr:colOff>304800</xdr:colOff>
      <xdr:row>26</xdr:row>
      <xdr:rowOff>301627</xdr:rowOff>
    </xdr:to>
    <xdr:sp macro="" textlink="">
      <xdr:nvSpPr>
        <xdr:cNvPr id="6" name="AutoShape 4" descr="TJENA revistero">
          <a:extLst>
            <a:ext uri="{FF2B5EF4-FFF2-40B4-BE49-F238E27FC236}">
              <a16:creationId xmlns:a16="http://schemas.microsoft.com/office/drawing/2014/main" id="{026AEF6E-1F2D-4D63-BB65-C0CEF82F25AA}"/>
            </a:ext>
          </a:extLst>
        </xdr:cNvPr>
        <xdr:cNvSpPr>
          <a:spLocks noChangeAspect="1" noChangeArrowheads="1"/>
        </xdr:cNvSpPr>
      </xdr:nvSpPr>
      <xdr:spPr bwMode="auto">
        <a:xfrm>
          <a:off x="13363575" y="9753600"/>
          <a:ext cx="304800" cy="295278"/>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6181036</xdr:colOff>
      <xdr:row>0</xdr:row>
      <xdr:rowOff>397426</xdr:rowOff>
    </xdr:from>
    <xdr:to>
      <xdr:col>3</xdr:col>
      <xdr:colOff>424486</xdr:colOff>
      <xdr:row>0</xdr:row>
      <xdr:rowOff>1295400</xdr:rowOff>
    </xdr:to>
    <xdr:pic>
      <xdr:nvPicPr>
        <xdr:cNvPr id="8" name="Imagen 7">
          <a:extLst>
            <a:ext uri="{FF2B5EF4-FFF2-40B4-BE49-F238E27FC236}">
              <a16:creationId xmlns:a16="http://schemas.microsoft.com/office/drawing/2014/main" id="{A35BA46A-8CC8-4B2E-90A2-1EB007C22D53}"/>
            </a:ext>
          </a:extLst>
        </xdr:cNvPr>
        <xdr:cNvPicPr>
          <a:picLocks noChangeAspect="1"/>
        </xdr:cNvPicPr>
      </xdr:nvPicPr>
      <xdr:blipFill>
        <a:blip xmlns:r="http://schemas.openxmlformats.org/officeDocument/2006/relationships" r:embed="rId1"/>
        <a:stretch>
          <a:fillRect/>
        </a:stretch>
      </xdr:blipFill>
      <xdr:spPr>
        <a:xfrm>
          <a:off x="6847786" y="397426"/>
          <a:ext cx="9064350" cy="897974"/>
        </a:xfrm>
        <a:prstGeom prst="rect">
          <a:avLst/>
        </a:prstGeom>
      </xdr:spPr>
    </xdr:pic>
    <xdr:clientData/>
  </xdr:twoCellAnchor>
  <xdr:twoCellAnchor editAs="oneCell">
    <xdr:from>
      <xdr:col>5</xdr:col>
      <xdr:colOff>0</xdr:colOff>
      <xdr:row>24</xdr:row>
      <xdr:rowOff>0</xdr:rowOff>
    </xdr:from>
    <xdr:to>
      <xdr:col>5</xdr:col>
      <xdr:colOff>304800</xdr:colOff>
      <xdr:row>24</xdr:row>
      <xdr:rowOff>361877</xdr:rowOff>
    </xdr:to>
    <xdr:sp macro="" textlink="">
      <xdr:nvSpPr>
        <xdr:cNvPr id="7" name="AutoShape 4" descr="TJENA revistero">
          <a:extLst>
            <a:ext uri="{FF2B5EF4-FFF2-40B4-BE49-F238E27FC236}">
              <a16:creationId xmlns:a16="http://schemas.microsoft.com/office/drawing/2014/main" id="{713BFDA6-EE0B-4223-B954-1FFB8814CED4}"/>
            </a:ext>
          </a:extLst>
        </xdr:cNvPr>
        <xdr:cNvSpPr>
          <a:spLocks noChangeAspect="1" noChangeArrowheads="1"/>
        </xdr:cNvSpPr>
      </xdr:nvSpPr>
      <xdr:spPr bwMode="auto">
        <a:xfrm>
          <a:off x="23412450" y="66113025"/>
          <a:ext cx="304800" cy="298377"/>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Cub.%20Constr.%20Odontologico%20%20Consultas%20%20Plan%20Soci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Z:\Documents%20and%20Settings\Ruddy%20%20Gil\My%20Documents\Raul\Aqua%20Blue\Documents%20and%20Settings\PC%20User\My%20Documents\PROYECTOS\04%20-%20TORRE%20ATIEMAR%20SUR\PRESUPUESTO\PRESUPUESTO\ATIEMAR%20SUR%20(%20ORIGINAL).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192.168.68.114\Public\E\macm\ESTACION%20NICOLAS%20DE%20OVANDO\PRESUPUESTO%20EST.%20OVANDO\PRESU%20ESTACION%20NICOLAS%20DE%20OVANDO%20Central%20Mov.%20Tierras.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s://sibgobdo-my.sharepoint.com/Users/HP/Downloads/2.-MATRIZ%20FINAL.%20Viviendas%20Mayores%20en%20Benidorm%20(12.07.2017)%20(1).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192.168.68.114\Public\D\Documents%20and%20Settings\Ing.%20Roque\Mis%20documentos\Documents%20and%20Settings\Owner\Desktop\PRESUPUESTO%20ELECTRICO%20BRRD%20LA%20ANTILLANA%20ENTREGA%20BEHEME.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192.168.68.114\Public\E\macm\CONDUCTO%20VOZ,%20DATA%20Y%20VIDEO%20ASOCIADO%20A%20LA%20TERMINAL%20MAX.%20GOMEZ\Cond(1)(1).Subt.Av.Independencia(AsociadoEstaci&#243;nMETROCORREAYCIDRON)(V2).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https://d.docs.live.net/Volumes/Asistente%20PC/ASISTENTE%20PC/LICITACIONES%202021/COMISION%20APOYO%20PROVINCIAL/LOTE%204/SOBRE%20B/ANALISIS%20DE%20COSTOS%20Y%20FLUJOGRAMA-CRONOGRAMA.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192.168.68.114\Public\D\Documents%20and%20Settings\lara\My%20Documents\Lara\TERMINAL%20AUTOBUSES\New%20Folder\macm\ESTACION%20NICOLAS%20DE%20OVANDO\PRESUPUESTO%20EST.%20OVANDO\PRESU%20ESTACION%20NICOLAS%20DE%20OVANDO%20Central%20Mov.%20Tierras.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https://d.docs.live.net/a5797ee3c3c1842d/LABORAL/PROYECTOS/P3721/TERMINADOS/LOTE%204.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192.168.68.114\Public\D\Documents%20and%20Settings\Ing.%20Roque\Mis%20documentos\Documents%20and%20Settings\Javier\Escritorio\2003%2007%20Jul%20Texto.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0000"/>
      <sheetName val="1000"/>
      <sheetName val="Estado Financiero"/>
      <sheetName val="Resumen"/>
      <sheetName val="Cubicación"/>
      <sheetName val="Pagos"/>
      <sheetName val="Presup. adi. #3"/>
      <sheetName val="presp. daic. #2"/>
      <sheetName val="A"/>
      <sheetName val="2019-03-19"/>
      <sheetName val="Analisis 01"/>
      <sheetName val="2019-03-19 (2)"/>
      <sheetName val="Analisis + CIND"/>
      <sheetName val="Fascias Miguel D."/>
      <sheetName val="2019-03-19 (3)"/>
      <sheetName val="2019-03-19 Plafones"/>
      <sheetName val="2019-03-19 ADD-01"/>
      <sheetName val="Desglose ADD"/>
      <sheetName val="Analisis Plafones"/>
      <sheetName val="2019-03-19 ADD-02"/>
      <sheetName val="Cierre Ductos"/>
      <sheetName val="2019-03-19 2"/>
      <sheetName val="Analisis 02"/>
      <sheetName val="MANEJO DE CUENTA"/>
      <sheetName val="Nomina"/>
      <sheetName val="Nomina Casa"/>
      <sheetName val="Cubicación Muros"/>
      <sheetName val="Reporte"/>
      <sheetName val="Estado_Financiero"/>
      <sheetName val="Presup__adi__#3"/>
      <sheetName val="presp__daic__#2"/>
      <sheetName val="Estado_Financiero1"/>
      <sheetName val="Presup__adi__#31"/>
      <sheetName val="presp__daic__#2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
      <sheetName val="AP"/>
      <sheetName val="DS"/>
      <sheetName val="SPI"/>
      <sheetName val="GAS"/>
      <sheetName val="SR"/>
      <sheetName val="PS"/>
      <sheetName val="ANA"/>
      <sheetName val="PRE"/>
      <sheetName val="INS"/>
      <sheetName val="Volumenes"/>
      <sheetName val="anal term"/>
      <sheetName val="UASD"/>
      <sheetName val="Mat"/>
      <sheetName val="Pu-Sanit."/>
    </sheetNames>
    <sheetDataSet>
      <sheetData sheetId="0" refreshError="1"/>
      <sheetData sheetId="1" refreshError="1"/>
      <sheetData sheetId="2" refreshError="1"/>
      <sheetData sheetId="3"/>
      <sheetData sheetId="4" refreshError="1"/>
      <sheetData sheetId="5" refreshError="1"/>
      <sheetData sheetId="6" refreshError="1"/>
      <sheetData sheetId="7">
        <row r="23">
          <cell r="F23">
            <v>1410.898748844138</v>
          </cell>
        </row>
        <row r="31">
          <cell r="F31">
            <v>1227.220745809655</v>
          </cell>
        </row>
        <row r="47">
          <cell r="F47">
            <v>440.74290076551722</v>
          </cell>
        </row>
        <row r="55">
          <cell r="F55">
            <v>242.95387203310347</v>
          </cell>
        </row>
        <row r="63">
          <cell r="F63">
            <v>202.77272924689652</v>
          </cell>
        </row>
        <row r="71">
          <cell r="F71">
            <v>187.51543031586203</v>
          </cell>
        </row>
        <row r="79">
          <cell r="F79">
            <v>189.14171835103448</v>
          </cell>
        </row>
        <row r="86">
          <cell r="F86">
            <v>3635.9030649599999</v>
          </cell>
        </row>
        <row r="94">
          <cell r="F94">
            <v>618.59564639999996</v>
          </cell>
        </row>
        <row r="101">
          <cell r="F101">
            <v>417.42087300000003</v>
          </cell>
        </row>
        <row r="108">
          <cell r="F108">
            <v>223.72110431999999</v>
          </cell>
        </row>
        <row r="116">
          <cell r="F116">
            <v>199.71320112000001</v>
          </cell>
        </row>
        <row r="123">
          <cell r="F123">
            <v>154.86755471999999</v>
          </cell>
        </row>
        <row r="131">
          <cell r="F131">
            <v>138.22406172000001</v>
          </cell>
        </row>
        <row r="138">
          <cell r="F138">
            <v>107.55643571999998</v>
          </cell>
        </row>
        <row r="145">
          <cell r="F145">
            <v>2726.8876166400005</v>
          </cell>
        </row>
        <row r="152">
          <cell r="F152">
            <v>294.404742</v>
          </cell>
        </row>
        <row r="159">
          <cell r="F159">
            <v>155.92428288000002</v>
          </cell>
        </row>
        <row r="166">
          <cell r="F166">
            <v>107.16183648000001</v>
          </cell>
        </row>
        <row r="173">
          <cell r="F173">
            <v>69.333810479999997</v>
          </cell>
        </row>
        <row r="181">
          <cell r="F181">
            <v>204.93791243999996</v>
          </cell>
        </row>
        <row r="189">
          <cell r="F189">
            <v>188.09040923999999</v>
          </cell>
        </row>
        <row r="197">
          <cell r="F197">
            <v>123.36061968000001</v>
          </cell>
        </row>
        <row r="205">
          <cell r="F205">
            <v>86.68722348</v>
          </cell>
        </row>
        <row r="213">
          <cell r="F213">
            <v>78.793717860000001</v>
          </cell>
        </row>
        <row r="220">
          <cell r="F220">
            <v>103.83255648000001</v>
          </cell>
        </row>
        <row r="227">
          <cell r="F227">
            <v>219.23707824000002</v>
          </cell>
        </row>
        <row r="234">
          <cell r="F234">
            <v>127.67254524000001</v>
          </cell>
        </row>
        <row r="243">
          <cell r="F243">
            <v>2016.3287987999997</v>
          </cell>
        </row>
        <row r="253">
          <cell r="F253">
            <v>742.28838623999991</v>
          </cell>
        </row>
        <row r="262">
          <cell r="F262">
            <v>553.06074023999997</v>
          </cell>
        </row>
        <row r="271">
          <cell r="F271">
            <v>401.64257051999994</v>
          </cell>
        </row>
        <row r="283">
          <cell r="F283">
            <v>1426.8986258798468</v>
          </cell>
        </row>
        <row r="295">
          <cell r="F295">
            <v>657.86877369655178</v>
          </cell>
        </row>
        <row r="307">
          <cell r="F307">
            <v>445.88165835034488</v>
          </cell>
        </row>
        <row r="315">
          <cell r="F315">
            <v>6480.8095449600005</v>
          </cell>
        </row>
        <row r="323">
          <cell r="F323">
            <v>3422.1409020000001</v>
          </cell>
        </row>
        <row r="331">
          <cell r="F331">
            <v>1127.0965564800001</v>
          </cell>
        </row>
        <row r="339">
          <cell r="F339">
            <v>766.48749048000002</v>
          </cell>
        </row>
        <row r="350">
          <cell r="F350">
            <v>39097.911303187204</v>
          </cell>
        </row>
        <row r="361">
          <cell r="F361">
            <v>22202.431045965001</v>
          </cell>
        </row>
        <row r="369">
          <cell r="F369">
            <v>8843.9269564799997</v>
          </cell>
        </row>
        <row r="375">
          <cell r="F375">
            <v>35190</v>
          </cell>
        </row>
        <row r="381">
          <cell r="F381">
            <v>3519</v>
          </cell>
        </row>
        <row r="387">
          <cell r="F387">
            <v>52785</v>
          </cell>
        </row>
        <row r="393">
          <cell r="F393">
            <v>476578.17</v>
          </cell>
        </row>
        <row r="399">
          <cell r="F399">
            <v>728292.24</v>
          </cell>
        </row>
        <row r="405">
          <cell r="F405">
            <v>18228.419999999998</v>
          </cell>
        </row>
        <row r="417">
          <cell r="F417">
            <v>68153.857746724127</v>
          </cell>
        </row>
        <row r="435">
          <cell r="F435">
            <v>133707.19316706897</v>
          </cell>
        </row>
        <row r="446">
          <cell r="F446">
            <v>82680.289140000008</v>
          </cell>
        </row>
        <row r="456">
          <cell r="F456">
            <v>11699.130227586209</v>
          </cell>
        </row>
        <row r="462">
          <cell r="F462">
            <v>2111.4</v>
          </cell>
        </row>
        <row r="477">
          <cell r="F477">
            <v>6047.9969148</v>
          </cell>
        </row>
        <row r="491">
          <cell r="F491">
            <v>4683.0617400000001</v>
          </cell>
        </row>
        <row r="503">
          <cell r="F503">
            <v>6310.4134367999995</v>
          </cell>
        </row>
        <row r="510">
          <cell r="F510">
            <v>12027.445117200001</v>
          </cell>
        </row>
        <row r="517">
          <cell r="F517">
            <v>11276.166299999999</v>
          </cell>
        </row>
        <row r="528">
          <cell r="F528">
            <v>4609.2654947999999</v>
          </cell>
        </row>
        <row r="535">
          <cell r="F535">
            <v>2486.7600000000002</v>
          </cell>
        </row>
        <row r="542">
          <cell r="F542">
            <v>903.20999999999992</v>
          </cell>
        </row>
        <row r="549">
          <cell r="F549">
            <v>587.673</v>
          </cell>
        </row>
        <row r="556">
          <cell r="F556">
            <v>3870.9</v>
          </cell>
        </row>
        <row r="565">
          <cell r="F565">
            <v>254.08302090185677</v>
          </cell>
        </row>
        <row r="573">
          <cell r="F573">
            <v>190.27682395225463</v>
          </cell>
        </row>
        <row r="581">
          <cell r="F581">
            <v>124.78465409624859</v>
          </cell>
        </row>
        <row r="592">
          <cell r="F592">
            <v>1690.0711797071617</v>
          </cell>
        </row>
        <row r="603">
          <cell r="F603">
            <v>1083.6474009434485</v>
          </cell>
        </row>
        <row r="614">
          <cell r="F614">
            <v>621.72562094323598</v>
          </cell>
        </row>
        <row r="627">
          <cell r="F627">
            <v>1283.7080905986209</v>
          </cell>
        </row>
        <row r="634">
          <cell r="F634">
            <v>113.15626758620691</v>
          </cell>
        </row>
        <row r="642">
          <cell r="F642">
            <v>96.273508965517252</v>
          </cell>
        </row>
        <row r="649">
          <cell r="F649">
            <v>69.026424827586212</v>
          </cell>
        </row>
        <row r="656">
          <cell r="F656">
            <v>54.549459310344837</v>
          </cell>
        </row>
        <row r="663">
          <cell r="F663">
            <v>30.182995862068971</v>
          </cell>
        </row>
        <row r="670">
          <cell r="F670">
            <v>229.42022896551728</v>
          </cell>
        </row>
        <row r="677">
          <cell r="F677">
            <v>125.1852331034483</v>
          </cell>
        </row>
        <row r="684">
          <cell r="F684">
            <v>120.07819862068968</v>
          </cell>
        </row>
        <row r="690">
          <cell r="F690">
            <v>77.618060689655181</v>
          </cell>
        </row>
        <row r="697">
          <cell r="F697">
            <v>62.350560000000002</v>
          </cell>
        </row>
        <row r="704">
          <cell r="F704">
            <v>53.797754482758627</v>
          </cell>
        </row>
        <row r="711">
          <cell r="F711">
            <v>135.67871172413794</v>
          </cell>
        </row>
        <row r="718">
          <cell r="F718">
            <v>75.191164137931054</v>
          </cell>
        </row>
        <row r="725">
          <cell r="F725">
            <v>48.197321379310345</v>
          </cell>
        </row>
        <row r="732">
          <cell r="F732">
            <v>21.287892413793106</v>
          </cell>
        </row>
        <row r="739">
          <cell r="F739">
            <v>105.19478068965519</v>
          </cell>
        </row>
        <row r="746">
          <cell r="F746">
            <v>58.930957241379311</v>
          </cell>
        </row>
        <row r="753">
          <cell r="F753">
            <v>38.806286896551732</v>
          </cell>
        </row>
        <row r="760">
          <cell r="F760">
            <v>19.581045517241378</v>
          </cell>
        </row>
        <row r="767">
          <cell r="F767">
            <v>54.053528275862078</v>
          </cell>
        </row>
        <row r="774">
          <cell r="F774">
            <v>32.654631724137936</v>
          </cell>
        </row>
        <row r="781">
          <cell r="F781">
            <v>80.298198620689647</v>
          </cell>
        </row>
        <row r="788">
          <cell r="F788">
            <v>19.209202758620687</v>
          </cell>
        </row>
        <row r="795">
          <cell r="F795">
            <v>101.68654344827587</v>
          </cell>
        </row>
        <row r="803">
          <cell r="F803">
            <v>71.833183448275861</v>
          </cell>
        </row>
        <row r="810">
          <cell r="F810">
            <v>68.131005517241391</v>
          </cell>
        </row>
        <row r="820">
          <cell r="F820">
            <v>332.30096785145884</v>
          </cell>
        </row>
        <row r="831">
          <cell r="F831">
            <v>380.80813114058355</v>
          </cell>
        </row>
        <row r="843">
          <cell r="F843">
            <v>976.4479804774536</v>
          </cell>
        </row>
        <row r="851">
          <cell r="F851">
            <v>1937.6865434482756</v>
          </cell>
        </row>
        <row r="859">
          <cell r="F859">
            <v>2304.8865434482755</v>
          </cell>
        </row>
        <row r="872">
          <cell r="F872">
            <v>381.56355511094273</v>
          </cell>
        </row>
        <row r="885">
          <cell r="F885">
            <v>296.1585441219317</v>
          </cell>
        </row>
        <row r="896">
          <cell r="F896">
            <v>333.50696358384909</v>
          </cell>
        </row>
        <row r="908">
          <cell r="F908">
            <v>367.26163283398603</v>
          </cell>
        </row>
        <row r="920">
          <cell r="F920">
            <v>304.36698379352447</v>
          </cell>
        </row>
        <row r="932">
          <cell r="F932">
            <v>8321.5985463793095</v>
          </cell>
        </row>
        <row r="953">
          <cell r="F953">
            <v>80441.688113793105</v>
          </cell>
        </row>
        <row r="971">
          <cell r="F971">
            <v>40886.648677068966</v>
          </cell>
        </row>
        <row r="988">
          <cell r="F988">
            <v>84178.481248275872</v>
          </cell>
        </row>
        <row r="1000">
          <cell r="F1000">
            <v>403345.20959999994</v>
          </cell>
        </row>
        <row r="1011">
          <cell r="F1011">
            <v>25349.333759999998</v>
          </cell>
        </row>
        <row r="1035">
          <cell r="F1035">
            <v>598832.45457431034</v>
          </cell>
        </row>
        <row r="1046">
          <cell r="F1046">
            <v>1060.7343448275865</v>
          </cell>
        </row>
        <row r="1056">
          <cell r="F1056">
            <v>514.00111330049265</v>
          </cell>
        </row>
        <row r="1066">
          <cell r="F1066">
            <v>397.10618896551716</v>
          </cell>
        </row>
        <row r="1076">
          <cell r="F1076">
            <v>250.20072413793102</v>
          </cell>
        </row>
        <row r="1083">
          <cell r="F1083">
            <v>1389.4088275862068</v>
          </cell>
        </row>
        <row r="1090">
          <cell r="F1090">
            <v>428.27337931034486</v>
          </cell>
        </row>
        <row r="1097">
          <cell r="F1097">
            <v>387.65303999999998</v>
          </cell>
        </row>
        <row r="1104">
          <cell r="F1104">
            <v>307.59120000000001</v>
          </cell>
        </row>
        <row r="1111">
          <cell r="F1111">
            <v>1431.6157241379312</v>
          </cell>
        </row>
        <row r="1118">
          <cell r="F1118">
            <v>422.99751724137934</v>
          </cell>
        </row>
        <row r="1125">
          <cell r="F1125">
            <v>179.8056</v>
          </cell>
        </row>
        <row r="1132">
          <cell r="F1132">
            <v>98.776800000000009</v>
          </cell>
        </row>
        <row r="1139">
          <cell r="F1139">
            <v>656.37</v>
          </cell>
        </row>
        <row r="1146">
          <cell r="F1146">
            <v>266.95439999999996</v>
          </cell>
        </row>
        <row r="1153">
          <cell r="F1153">
            <v>465.68303999999995</v>
          </cell>
        </row>
        <row r="1168">
          <cell r="F1168">
            <v>1512.2024980842914</v>
          </cell>
        </row>
        <row r="1183">
          <cell r="F1183">
            <v>1402.7415172413794</v>
          </cell>
        </row>
        <row r="1198">
          <cell r="F1198">
            <v>771.20441379310341</v>
          </cell>
        </row>
        <row r="1212">
          <cell r="F1212">
            <v>624.76714068965521</v>
          </cell>
        </row>
        <row r="1223">
          <cell r="F1223">
            <v>1897.3635165517239</v>
          </cell>
        </row>
        <row r="1230">
          <cell r="F1230">
            <v>18298.8</v>
          </cell>
        </row>
        <row r="1245">
          <cell r="F1245">
            <v>103929.65737405173</v>
          </cell>
        </row>
        <row r="1252">
          <cell r="F1252">
            <v>26040.6</v>
          </cell>
        </row>
        <row r="1259">
          <cell r="F1259">
            <v>11226.748320000001</v>
          </cell>
        </row>
        <row r="1266">
          <cell r="F1266">
            <v>4490.6968799999995</v>
          </cell>
        </row>
        <row r="1272">
          <cell r="F1272">
            <v>2307924.42</v>
          </cell>
        </row>
        <row r="1278">
          <cell r="F1278">
            <v>55324.545000000006</v>
          </cell>
        </row>
        <row r="1290">
          <cell r="F1290">
            <v>60077.700635862057</v>
          </cell>
        </row>
        <row r="1301">
          <cell r="F1301">
            <v>58335.252550344834</v>
          </cell>
        </row>
        <row r="1309">
          <cell r="F1309">
            <v>15139.192568275863</v>
          </cell>
        </row>
        <row r="1321">
          <cell r="F1321">
            <v>13387.701045517242</v>
          </cell>
        </row>
        <row r="1333">
          <cell r="F1333">
            <v>14654.54104551724</v>
          </cell>
        </row>
        <row r="1343">
          <cell r="F1343">
            <v>274.28906229848275</v>
          </cell>
        </row>
        <row r="1352">
          <cell r="F1352">
            <v>216.52755332413795</v>
          </cell>
        </row>
        <row r="1361">
          <cell r="F1361">
            <v>100.99474632165519</v>
          </cell>
        </row>
        <row r="1370">
          <cell r="F1370">
            <v>62.204560588965521</v>
          </cell>
        </row>
        <row r="1379">
          <cell r="F1379">
            <v>40.12538440606896</v>
          </cell>
        </row>
        <row r="1385">
          <cell r="F1385">
            <v>440.64</v>
          </cell>
        </row>
        <row r="1391">
          <cell r="F1391">
            <v>257.03999999999996</v>
          </cell>
        </row>
        <row r="1397">
          <cell r="F1397">
            <v>73.44</v>
          </cell>
        </row>
        <row r="1403">
          <cell r="F1403">
            <v>17.135999999999999</v>
          </cell>
        </row>
        <row r="1409">
          <cell r="F1409">
            <v>11.427517241379311</v>
          </cell>
        </row>
        <row r="1415">
          <cell r="F1415">
            <v>541.00800000000004</v>
          </cell>
        </row>
        <row r="1421">
          <cell r="F1421">
            <v>491.43599999999998</v>
          </cell>
        </row>
        <row r="1427">
          <cell r="F1427">
            <v>161.56799999999998</v>
          </cell>
        </row>
        <row r="1433">
          <cell r="F1433">
            <v>145.41331034482761</v>
          </cell>
        </row>
        <row r="1439">
          <cell r="F1439">
            <v>540.57537931034483</v>
          </cell>
        </row>
        <row r="1445">
          <cell r="F1445">
            <v>200.60937931034482</v>
          </cell>
        </row>
        <row r="1451">
          <cell r="F1451">
            <v>177.72268965517242</v>
          </cell>
        </row>
        <row r="1457">
          <cell r="F1457">
            <v>323.13599999999997</v>
          </cell>
        </row>
        <row r="1463">
          <cell r="F1463">
            <v>187.72572413793102</v>
          </cell>
        </row>
        <row r="1469">
          <cell r="F1469">
            <v>168.95420689655174</v>
          </cell>
        </row>
        <row r="1475">
          <cell r="F1475">
            <v>67.320000000000007</v>
          </cell>
        </row>
        <row r="1481">
          <cell r="F1481">
            <v>61.2</v>
          </cell>
        </row>
        <row r="1487">
          <cell r="F1487">
            <v>45.9</v>
          </cell>
        </row>
        <row r="1498">
          <cell r="F1498">
            <v>427.65732744827579</v>
          </cell>
        </row>
        <row r="1504">
          <cell r="F1504">
            <v>321.19448275862067</v>
          </cell>
        </row>
        <row r="1510">
          <cell r="F1510">
            <v>321.19448275862067</v>
          </cell>
        </row>
        <row r="1516">
          <cell r="F1516">
            <v>321.19448275862067</v>
          </cell>
        </row>
        <row r="1522">
          <cell r="F1522">
            <v>21504.959999999999</v>
          </cell>
        </row>
        <row r="1529">
          <cell r="F1529">
            <v>14942.23704</v>
          </cell>
        </row>
        <row r="1536">
          <cell r="F1536">
            <v>12327.356879999999</v>
          </cell>
        </row>
        <row r="1542">
          <cell r="F1542">
            <v>6545.854080000001</v>
          </cell>
        </row>
        <row r="1554">
          <cell r="F1554">
            <v>594.56793184912476</v>
          </cell>
        </row>
        <row r="1565">
          <cell r="F1565">
            <v>403.09862571649876</v>
          </cell>
        </row>
        <row r="1576">
          <cell r="F1576">
            <v>206.50758178758625</v>
          </cell>
        </row>
        <row r="1587">
          <cell r="F1587">
            <v>186.10758178758624</v>
          </cell>
        </row>
        <row r="1594">
          <cell r="F1594">
            <v>413.47943999999995</v>
          </cell>
        </row>
        <row r="1601">
          <cell r="F1601">
            <v>223.58807999999999</v>
          </cell>
        </row>
        <row r="1608">
          <cell r="F1608">
            <v>53.58672</v>
          </cell>
        </row>
        <row r="1615">
          <cell r="F1615">
            <v>35.906040000000004</v>
          </cell>
        </row>
        <row r="1622">
          <cell r="F1622">
            <v>95.068079999999995</v>
          </cell>
        </row>
        <row r="1629">
          <cell r="F1629">
            <v>45.018720000000002</v>
          </cell>
        </row>
        <row r="1636">
          <cell r="F1636">
            <v>28.56204</v>
          </cell>
        </row>
        <row r="1643">
          <cell r="F1643">
            <v>216.88056</v>
          </cell>
        </row>
        <row r="1650">
          <cell r="F1650">
            <v>176.32944000000001</v>
          </cell>
        </row>
        <row r="1657">
          <cell r="F1657">
            <v>143.89344</v>
          </cell>
        </row>
        <row r="1664">
          <cell r="F1664">
            <v>75.484080000000006</v>
          </cell>
        </row>
        <row r="1672">
          <cell r="F1672">
            <v>59.57208</v>
          </cell>
        </row>
        <row r="1679">
          <cell r="F1679">
            <v>21.762720000000002</v>
          </cell>
        </row>
        <row r="1686">
          <cell r="F1686">
            <v>126.83088000000001</v>
          </cell>
        </row>
        <row r="1693">
          <cell r="F1693">
            <v>58.727520000000005</v>
          </cell>
        </row>
        <row r="1700">
          <cell r="F1700">
            <v>43.250039999999998</v>
          </cell>
        </row>
        <row r="1707">
          <cell r="F1707">
            <v>211.55615999999998</v>
          </cell>
        </row>
        <row r="1714">
          <cell r="F1714">
            <v>158.66712000000001</v>
          </cell>
        </row>
        <row r="1721">
          <cell r="F1721">
            <v>105.77807999999999</v>
          </cell>
        </row>
        <row r="1728">
          <cell r="F1728">
            <v>54.657719999999998</v>
          </cell>
        </row>
        <row r="1735">
          <cell r="F1735">
            <v>148.31208000000001</v>
          </cell>
        </row>
        <row r="1742">
          <cell r="F1742">
            <v>51.206040000000002</v>
          </cell>
        </row>
      </sheetData>
      <sheetData sheetId="8">
        <row r="22">
          <cell r="F22">
            <v>657.84482758620697</v>
          </cell>
        </row>
        <row r="28">
          <cell r="F28">
            <v>508.82758620689657</v>
          </cell>
        </row>
        <row r="36">
          <cell r="F36">
            <v>415.55700000000002</v>
          </cell>
        </row>
        <row r="42">
          <cell r="F42">
            <v>82.03</v>
          </cell>
        </row>
        <row r="51">
          <cell r="F51">
            <v>2089.2241379310344</v>
          </cell>
        </row>
        <row r="58">
          <cell r="F58">
            <v>2547.6465517241381</v>
          </cell>
        </row>
        <row r="65">
          <cell r="F65">
            <v>2561.8551724137933</v>
          </cell>
        </row>
        <row r="71">
          <cell r="F71">
            <v>2982.2086206896552</v>
          </cell>
        </row>
        <row r="78">
          <cell r="F78">
            <v>5033.9086206896554</v>
          </cell>
        </row>
        <row r="90">
          <cell r="F90">
            <v>11014.941954022988</v>
          </cell>
        </row>
        <row r="102">
          <cell r="F102">
            <v>6669.4137931034493</v>
          </cell>
        </row>
        <row r="112">
          <cell r="F112">
            <v>649.28112068965515</v>
          </cell>
        </row>
        <row r="122">
          <cell r="F122">
            <v>770.53810344827593</v>
          </cell>
        </row>
        <row r="129">
          <cell r="F129">
            <v>133.32117241379311</v>
          </cell>
        </row>
        <row r="135">
          <cell r="F135">
            <v>118.67077586206896</v>
          </cell>
        </row>
        <row r="143">
          <cell r="F143">
            <v>104.9655172413793</v>
          </cell>
        </row>
        <row r="150">
          <cell r="F150">
            <v>93.715517241379317</v>
          </cell>
        </row>
        <row r="157">
          <cell r="F157">
            <v>72.387931034482762</v>
          </cell>
        </row>
        <row r="164">
          <cell r="F164">
            <v>57.913793103448278</v>
          </cell>
        </row>
        <row r="171">
          <cell r="F171">
            <v>57.068965517241381</v>
          </cell>
        </row>
        <row r="178">
          <cell r="F178">
            <v>55.594827586206897</v>
          </cell>
        </row>
        <row r="185">
          <cell r="F185">
            <v>53.344827586206897</v>
          </cell>
        </row>
        <row r="192">
          <cell r="F192">
            <v>222.5344827586207</v>
          </cell>
        </row>
        <row r="199">
          <cell r="F199">
            <v>218.39655172413794</v>
          </cell>
        </row>
        <row r="206">
          <cell r="F206">
            <v>198.39655172413794</v>
          </cell>
        </row>
        <row r="213">
          <cell r="F213">
            <v>193.24137931034483</v>
          </cell>
        </row>
        <row r="220">
          <cell r="F220">
            <v>188.39655172413794</v>
          </cell>
        </row>
        <row r="227">
          <cell r="F227">
            <v>402.16967999999997</v>
          </cell>
        </row>
        <row r="233">
          <cell r="F233">
            <v>266.70632999999998</v>
          </cell>
        </row>
        <row r="239">
          <cell r="F239">
            <v>119.19951999999999</v>
          </cell>
        </row>
        <row r="245">
          <cell r="F245">
            <v>83.403374999999997</v>
          </cell>
        </row>
        <row r="251">
          <cell r="F251">
            <v>50.599560000000004</v>
          </cell>
        </row>
        <row r="257">
          <cell r="F257">
            <v>36.835260000000005</v>
          </cell>
        </row>
        <row r="263">
          <cell r="F263">
            <v>24.307634999999998</v>
          </cell>
        </row>
        <row r="269">
          <cell r="F269">
            <v>17.858692499999997</v>
          </cell>
        </row>
      </sheetData>
      <sheetData sheetId="9">
        <row r="17">
          <cell r="E17">
            <v>1235</v>
          </cell>
        </row>
        <row r="18">
          <cell r="E18">
            <v>344.82758620689657</v>
          </cell>
        </row>
        <row r="19">
          <cell r="E19">
            <v>474.13793103448279</v>
          </cell>
        </row>
        <row r="20">
          <cell r="E20">
            <v>431.0344827586207</v>
          </cell>
        </row>
        <row r="21">
          <cell r="E21">
            <v>0.43103448275862072</v>
          </cell>
        </row>
        <row r="22">
          <cell r="E22">
            <v>118.10344827586208</v>
          </cell>
        </row>
        <row r="23">
          <cell r="E23">
            <v>768.62068965517244</v>
          </cell>
        </row>
        <row r="24">
          <cell r="E24">
            <v>12.715517241379311</v>
          </cell>
        </row>
        <row r="25">
          <cell r="E25">
            <v>16.163793103448278</v>
          </cell>
        </row>
        <row r="26">
          <cell r="E26">
            <v>30.172413793103452</v>
          </cell>
        </row>
        <row r="27">
          <cell r="E27">
            <v>38.793103448275865</v>
          </cell>
        </row>
        <row r="28">
          <cell r="E28">
            <v>43.103448275862071</v>
          </cell>
        </row>
        <row r="29">
          <cell r="E29">
            <v>43.103448275862071</v>
          </cell>
        </row>
        <row r="30">
          <cell r="E30">
            <v>120.68965517241381</v>
          </cell>
        </row>
        <row r="31">
          <cell r="E31">
            <v>386</v>
          </cell>
        </row>
        <row r="32">
          <cell r="E32">
            <v>431.0344827586207</v>
          </cell>
        </row>
        <row r="35">
          <cell r="E35">
            <v>900</v>
          </cell>
        </row>
        <row r="36">
          <cell r="E36">
            <v>48.46551724137931</v>
          </cell>
        </row>
        <row r="37">
          <cell r="E37">
            <v>37.215517241379317</v>
          </cell>
        </row>
        <row r="38">
          <cell r="E38">
            <v>30.293103448275865</v>
          </cell>
        </row>
        <row r="39">
          <cell r="E39">
            <v>15.818965517241381</v>
          </cell>
        </row>
        <row r="40">
          <cell r="E40">
            <v>14.974137931034484</v>
          </cell>
        </row>
        <row r="41">
          <cell r="E41">
            <v>13.5</v>
          </cell>
        </row>
        <row r="42">
          <cell r="E42">
            <v>11.25</v>
          </cell>
        </row>
        <row r="43">
          <cell r="E43">
            <v>49.137931034482762</v>
          </cell>
        </row>
        <row r="44">
          <cell r="E44">
            <v>45</v>
          </cell>
        </row>
        <row r="45">
          <cell r="E45">
            <v>25</v>
          </cell>
        </row>
        <row r="46">
          <cell r="E46">
            <v>19.844827586206897</v>
          </cell>
        </row>
        <row r="47">
          <cell r="E47">
            <v>15</v>
          </cell>
        </row>
        <row r="48">
          <cell r="E48">
            <v>89</v>
          </cell>
        </row>
        <row r="49">
          <cell r="E49">
            <v>64.862068965517238</v>
          </cell>
        </row>
        <row r="50">
          <cell r="E50">
            <v>9</v>
          </cell>
        </row>
        <row r="51">
          <cell r="E51">
            <v>8.0344827586206904</v>
          </cell>
        </row>
        <row r="52">
          <cell r="E52">
            <v>3</v>
          </cell>
        </row>
        <row r="53">
          <cell r="E53">
            <v>1.6293103448275863</v>
          </cell>
        </row>
        <row r="54">
          <cell r="E54">
            <v>500</v>
          </cell>
        </row>
        <row r="55">
          <cell r="E55">
            <v>4.1982758620689662</v>
          </cell>
        </row>
        <row r="58">
          <cell r="E58">
            <v>211.04</v>
          </cell>
        </row>
        <row r="59">
          <cell r="E59">
            <v>206.51</v>
          </cell>
        </row>
        <row r="60">
          <cell r="E60">
            <v>108.82</v>
          </cell>
        </row>
        <row r="61">
          <cell r="E61">
            <v>69.64</v>
          </cell>
        </row>
        <row r="62">
          <cell r="E62">
            <v>27.69</v>
          </cell>
        </row>
        <row r="63">
          <cell r="E63">
            <v>18.09</v>
          </cell>
        </row>
        <row r="64">
          <cell r="E64">
            <v>12.19</v>
          </cell>
        </row>
        <row r="65">
          <cell r="E65">
            <v>9.14</v>
          </cell>
        </row>
        <row r="66">
          <cell r="E66">
            <v>1764</v>
          </cell>
        </row>
        <row r="67">
          <cell r="E67">
            <v>449.33</v>
          </cell>
        </row>
        <row r="68">
          <cell r="E68">
            <v>216.39</v>
          </cell>
        </row>
        <row r="69">
          <cell r="E69">
            <v>216.39</v>
          </cell>
        </row>
        <row r="70">
          <cell r="E70">
            <v>90.82</v>
          </cell>
        </row>
        <row r="71">
          <cell r="E71">
            <v>30.98</v>
          </cell>
        </row>
        <row r="72">
          <cell r="E72">
            <v>25.13</v>
          </cell>
        </row>
        <row r="73">
          <cell r="E73">
            <v>16.02</v>
          </cell>
        </row>
        <row r="74">
          <cell r="E74">
            <v>14.95</v>
          </cell>
        </row>
        <row r="75">
          <cell r="E75">
            <v>14.95</v>
          </cell>
        </row>
        <row r="76">
          <cell r="E76">
            <v>1423.51</v>
          </cell>
        </row>
        <row r="77">
          <cell r="E77">
            <v>377.74</v>
          </cell>
        </row>
        <row r="78">
          <cell r="E78">
            <v>134.12</v>
          </cell>
        </row>
        <row r="79">
          <cell r="E79">
            <v>73.72</v>
          </cell>
        </row>
        <row r="80">
          <cell r="E80">
            <v>26.19</v>
          </cell>
        </row>
        <row r="81">
          <cell r="E81">
            <v>13.88</v>
          </cell>
        </row>
        <row r="82">
          <cell r="E82">
            <v>8.0299999999999994</v>
          </cell>
        </row>
        <row r="83">
          <cell r="E83">
            <v>33.43</v>
          </cell>
        </row>
        <row r="84">
          <cell r="E84">
            <v>33.43</v>
          </cell>
        </row>
        <row r="85">
          <cell r="E85">
            <v>13.35</v>
          </cell>
        </row>
        <row r="86">
          <cell r="E86">
            <v>9.68</v>
          </cell>
        </row>
        <row r="87">
          <cell r="E87">
            <v>9.68</v>
          </cell>
        </row>
        <row r="89">
          <cell r="E89">
            <v>2296.38</v>
          </cell>
        </row>
        <row r="90">
          <cell r="E90">
            <v>1148.19</v>
          </cell>
        </row>
        <row r="91">
          <cell r="E91">
            <v>382.73</v>
          </cell>
        </row>
        <row r="92">
          <cell r="E92">
            <v>142.28</v>
          </cell>
        </row>
        <row r="93">
          <cell r="E93">
            <v>80</v>
          </cell>
        </row>
        <row r="94">
          <cell r="E94">
            <v>11.16</v>
          </cell>
        </row>
        <row r="95">
          <cell r="E95">
            <v>4058.79</v>
          </cell>
        </row>
        <row r="96">
          <cell r="E96">
            <v>5081.43</v>
          </cell>
        </row>
        <row r="97">
          <cell r="E97">
            <v>4023.22</v>
          </cell>
        </row>
        <row r="98">
          <cell r="E98">
            <v>1359.37</v>
          </cell>
        </row>
        <row r="99">
          <cell r="E99">
            <v>995.96</v>
          </cell>
        </row>
        <row r="100">
          <cell r="E100">
            <v>541.16999999999996</v>
          </cell>
        </row>
        <row r="101">
          <cell r="E101">
            <v>406.09</v>
          </cell>
        </row>
        <row r="102">
          <cell r="E102">
            <v>360.78</v>
          </cell>
        </row>
        <row r="103">
          <cell r="E103">
            <v>270.58999999999997</v>
          </cell>
        </row>
        <row r="104">
          <cell r="E104">
            <v>5175</v>
          </cell>
        </row>
        <row r="105">
          <cell r="E105">
            <v>2760</v>
          </cell>
        </row>
        <row r="106">
          <cell r="E106">
            <v>1863.6</v>
          </cell>
        </row>
        <row r="107">
          <cell r="E107">
            <v>562.6</v>
          </cell>
        </row>
        <row r="108">
          <cell r="E108">
            <v>417.6</v>
          </cell>
        </row>
        <row r="109">
          <cell r="E109">
            <v>34436.03</v>
          </cell>
        </row>
        <row r="110">
          <cell r="E110">
            <v>13774.41</v>
          </cell>
        </row>
        <row r="111">
          <cell r="E111">
            <v>9156.27</v>
          </cell>
        </row>
        <row r="112">
          <cell r="E112">
            <v>4140</v>
          </cell>
        </row>
        <row r="113">
          <cell r="E113">
            <v>5175</v>
          </cell>
        </row>
        <row r="114">
          <cell r="E114">
            <v>34336</v>
          </cell>
        </row>
        <row r="115">
          <cell r="E115">
            <v>6867.2</v>
          </cell>
        </row>
        <row r="116">
          <cell r="E116">
            <v>5500</v>
          </cell>
        </row>
        <row r="117">
          <cell r="E117">
            <v>30000</v>
          </cell>
        </row>
        <row r="118">
          <cell r="E118">
            <v>3000</v>
          </cell>
        </row>
        <row r="119">
          <cell r="E119">
            <v>135430</v>
          </cell>
        </row>
        <row r="120">
          <cell r="E120">
            <v>45000</v>
          </cell>
        </row>
        <row r="121">
          <cell r="E121">
            <v>206960</v>
          </cell>
        </row>
        <row r="122">
          <cell r="E122">
            <v>5180</v>
          </cell>
        </row>
        <row r="123">
          <cell r="E123">
            <v>600</v>
          </cell>
        </row>
        <row r="124">
          <cell r="E124">
            <v>1725</v>
          </cell>
        </row>
        <row r="127">
          <cell r="E127">
            <v>4725.9675999999999</v>
          </cell>
        </row>
        <row r="128">
          <cell r="E128">
            <v>3562.34</v>
          </cell>
        </row>
        <row r="129">
          <cell r="E129">
            <v>2398.7175999999999</v>
          </cell>
        </row>
        <row r="130">
          <cell r="E130">
            <v>8700</v>
          </cell>
        </row>
        <row r="131">
          <cell r="E131">
            <v>5425</v>
          </cell>
        </row>
        <row r="132">
          <cell r="E132">
            <v>2150</v>
          </cell>
        </row>
        <row r="133">
          <cell r="E133">
            <v>3000</v>
          </cell>
        </row>
        <row r="134">
          <cell r="E134">
            <v>975</v>
          </cell>
        </row>
        <row r="135">
          <cell r="E135">
            <v>1400.0039999999999</v>
          </cell>
        </row>
        <row r="136">
          <cell r="E136">
            <v>1553.5763999999999</v>
          </cell>
        </row>
        <row r="137">
          <cell r="E137">
            <v>1173.4675999999999</v>
          </cell>
        </row>
        <row r="138">
          <cell r="E138">
            <v>2000</v>
          </cell>
        </row>
        <row r="139">
          <cell r="E139">
            <v>650</v>
          </cell>
        </row>
        <row r="140">
          <cell r="E140">
            <v>55</v>
          </cell>
        </row>
        <row r="141">
          <cell r="E141">
            <v>10</v>
          </cell>
        </row>
        <row r="142">
          <cell r="E142">
            <v>11.6</v>
          </cell>
        </row>
        <row r="143">
          <cell r="E143">
            <v>45</v>
          </cell>
        </row>
        <row r="144">
          <cell r="E144">
            <v>126</v>
          </cell>
        </row>
        <row r="145">
          <cell r="E145">
            <v>120</v>
          </cell>
        </row>
        <row r="146">
          <cell r="E146">
            <v>47</v>
          </cell>
        </row>
        <row r="147">
          <cell r="E147">
            <v>375</v>
          </cell>
        </row>
        <row r="150">
          <cell r="E150">
            <v>2939.2241379310349</v>
          </cell>
        </row>
        <row r="151">
          <cell r="E151">
            <v>1731.4655172413795</v>
          </cell>
        </row>
        <row r="152">
          <cell r="E152">
            <v>805.60344827586209</v>
          </cell>
        </row>
        <row r="153">
          <cell r="E153">
            <v>499.13793103448279</v>
          </cell>
        </row>
        <row r="154">
          <cell r="E154">
            <v>226.29310344827587</v>
          </cell>
        </row>
        <row r="155">
          <cell r="E155">
            <v>80.887931034482762</v>
          </cell>
        </row>
        <row r="156">
          <cell r="E156">
            <v>67.094827586206904</v>
          </cell>
        </row>
        <row r="157">
          <cell r="E157">
            <v>47.724137931034484</v>
          </cell>
        </row>
        <row r="158">
          <cell r="E158">
            <v>35.896551724137936</v>
          </cell>
        </row>
        <row r="159">
          <cell r="E159">
            <v>18.879310344827587</v>
          </cell>
        </row>
        <row r="160">
          <cell r="E160">
            <v>170.09482758620692</v>
          </cell>
        </row>
        <row r="161">
          <cell r="E161">
            <v>90.715517241379317</v>
          </cell>
        </row>
        <row r="162">
          <cell r="E162">
            <v>86.543103448275872</v>
          </cell>
        </row>
        <row r="163">
          <cell r="E163">
            <v>51.853448275862071</v>
          </cell>
        </row>
        <row r="164">
          <cell r="E164">
            <v>54.767241379310349</v>
          </cell>
        </row>
        <row r="165">
          <cell r="E165">
            <v>42.27</v>
          </cell>
        </row>
        <row r="166">
          <cell r="E166">
            <v>38.172413793103452</v>
          </cell>
        </row>
        <row r="167">
          <cell r="E167">
            <v>68.603448275862078</v>
          </cell>
        </row>
        <row r="168">
          <cell r="E168">
            <v>36.586206896551722</v>
          </cell>
        </row>
        <row r="169">
          <cell r="E169">
            <v>23.03448275862069</v>
          </cell>
        </row>
        <row r="170">
          <cell r="E170">
            <v>7.3275862068965525</v>
          </cell>
        </row>
        <row r="171">
          <cell r="E171">
            <v>93.508620689655174</v>
          </cell>
        </row>
        <row r="172">
          <cell r="E172">
            <v>49.87068965517242</v>
          </cell>
        </row>
        <row r="173">
          <cell r="E173">
            <v>30.706896551724139</v>
          </cell>
        </row>
        <row r="174">
          <cell r="E174">
            <v>11.612068965517242</v>
          </cell>
        </row>
        <row r="175">
          <cell r="E175">
            <v>35.491379310344833</v>
          </cell>
        </row>
        <row r="176">
          <cell r="E176">
            <v>18.008620689655174</v>
          </cell>
        </row>
        <row r="177">
          <cell r="E177">
            <v>54.043103448275865</v>
          </cell>
        </row>
        <row r="178">
          <cell r="E178">
            <v>9.9137931034482758</v>
          </cell>
        </row>
        <row r="179">
          <cell r="E179">
            <v>71.517241379310349</v>
          </cell>
        </row>
        <row r="180">
          <cell r="E180">
            <v>50.017241379310349</v>
          </cell>
        </row>
        <row r="181">
          <cell r="E181">
            <v>68.431034482758619</v>
          </cell>
        </row>
        <row r="182">
          <cell r="E182">
            <v>51.327586206896555</v>
          </cell>
        </row>
        <row r="183">
          <cell r="E183">
            <v>536.4</v>
          </cell>
        </row>
        <row r="184">
          <cell r="E184">
            <v>1500</v>
          </cell>
        </row>
        <row r="185">
          <cell r="E185">
            <v>1800</v>
          </cell>
        </row>
        <row r="186">
          <cell r="E186">
            <v>2800</v>
          </cell>
        </row>
        <row r="187">
          <cell r="E187">
            <v>650</v>
          </cell>
        </row>
        <row r="188">
          <cell r="E188">
            <v>289</v>
          </cell>
        </row>
        <row r="189">
          <cell r="E189">
            <v>11795</v>
          </cell>
        </row>
        <row r="190">
          <cell r="E190">
            <v>158140</v>
          </cell>
        </row>
        <row r="193">
          <cell r="E193">
            <v>7517.2413793103451</v>
          </cell>
        </row>
        <row r="194">
          <cell r="E194">
            <v>3913.7931034482763</v>
          </cell>
        </row>
        <row r="195">
          <cell r="E195">
            <v>3068.9655172413795</v>
          </cell>
        </row>
        <row r="196">
          <cell r="E196">
            <v>1741.3793103448277</v>
          </cell>
        </row>
        <row r="197">
          <cell r="E197">
            <v>1306.03</v>
          </cell>
        </row>
        <row r="198">
          <cell r="E198">
            <v>779</v>
          </cell>
        </row>
        <row r="199">
          <cell r="E199">
            <v>2060.6799999999998</v>
          </cell>
        </row>
        <row r="200">
          <cell r="E200">
            <v>1099.1379310344828</v>
          </cell>
        </row>
        <row r="201">
          <cell r="E201">
            <v>943.96551724137942</v>
          </cell>
        </row>
        <row r="202">
          <cell r="E202">
            <v>331.89655172413796</v>
          </cell>
        </row>
        <row r="203">
          <cell r="E203">
            <v>298.70999999999998</v>
          </cell>
        </row>
        <row r="204">
          <cell r="E204">
            <v>237.8</v>
          </cell>
        </row>
        <row r="205">
          <cell r="E205">
            <v>2125.54</v>
          </cell>
        </row>
        <row r="206">
          <cell r="E206">
            <v>1133.6206896551726</v>
          </cell>
        </row>
        <row r="207">
          <cell r="E207">
            <v>732.75862068965523</v>
          </cell>
        </row>
        <row r="208">
          <cell r="E208">
            <v>327.58620689655174</v>
          </cell>
        </row>
        <row r="209">
          <cell r="E209">
            <v>133.4</v>
          </cell>
        </row>
        <row r="210">
          <cell r="E210">
            <v>73.95</v>
          </cell>
        </row>
        <row r="211">
          <cell r="E211">
            <v>1087.5</v>
          </cell>
        </row>
        <row r="212">
          <cell r="E212">
            <v>362.5</v>
          </cell>
        </row>
        <row r="213">
          <cell r="E213">
            <v>217.5</v>
          </cell>
        </row>
        <row r="214">
          <cell r="E214">
            <v>145</v>
          </cell>
        </row>
        <row r="215">
          <cell r="E215">
            <v>500.25</v>
          </cell>
        </row>
        <row r="216">
          <cell r="E216">
            <v>200.1</v>
          </cell>
        </row>
        <row r="217">
          <cell r="E217">
            <v>1223.2</v>
          </cell>
        </row>
        <row r="218">
          <cell r="E218">
            <v>366.96</v>
          </cell>
        </row>
        <row r="219">
          <cell r="E219">
            <v>14500</v>
          </cell>
        </row>
        <row r="220">
          <cell r="E220">
            <v>48140</v>
          </cell>
        </row>
        <row r="221">
          <cell r="E221">
            <v>21750</v>
          </cell>
        </row>
        <row r="222">
          <cell r="E222">
            <v>18366.28</v>
          </cell>
        </row>
        <row r="223">
          <cell r="E223">
            <v>8171.68</v>
          </cell>
        </row>
        <row r="224">
          <cell r="E224">
            <v>5720</v>
          </cell>
        </row>
        <row r="225">
          <cell r="E225">
            <v>3268.67</v>
          </cell>
        </row>
        <row r="226">
          <cell r="E226">
            <v>2451.5</v>
          </cell>
        </row>
        <row r="227">
          <cell r="E227">
            <v>1967540</v>
          </cell>
        </row>
        <row r="228">
          <cell r="E228">
            <v>47165</v>
          </cell>
        </row>
        <row r="231">
          <cell r="E231">
            <v>60.698275862068968</v>
          </cell>
        </row>
        <row r="232">
          <cell r="E232">
            <v>48.172413793103452</v>
          </cell>
        </row>
        <row r="233">
          <cell r="E233">
            <v>21.3448275862069</v>
          </cell>
        </row>
        <row r="234">
          <cell r="E234">
            <v>13.112068965517244</v>
          </cell>
        </row>
        <row r="235">
          <cell r="E235">
            <v>8.7241379310344822</v>
          </cell>
        </row>
        <row r="236">
          <cell r="E236">
            <v>360</v>
          </cell>
        </row>
        <row r="237">
          <cell r="E237">
            <v>210</v>
          </cell>
        </row>
        <row r="238">
          <cell r="E238">
            <v>60</v>
          </cell>
        </row>
        <row r="239">
          <cell r="E239">
            <v>14</v>
          </cell>
        </row>
        <row r="240">
          <cell r="E240">
            <v>9.3362068965517242</v>
          </cell>
        </row>
        <row r="241">
          <cell r="E241">
            <v>442</v>
          </cell>
        </row>
        <row r="242">
          <cell r="E242">
            <v>401.5</v>
          </cell>
        </row>
        <row r="243">
          <cell r="E243">
            <v>132</v>
          </cell>
        </row>
        <row r="244">
          <cell r="E244">
            <v>118.80172413793105</v>
          </cell>
        </row>
        <row r="245">
          <cell r="E245">
            <v>441.64655172413791</v>
          </cell>
        </row>
        <row r="246">
          <cell r="E246">
            <v>163.89655172413794</v>
          </cell>
        </row>
        <row r="247">
          <cell r="E247">
            <v>145.19827586206898</v>
          </cell>
        </row>
        <row r="248">
          <cell r="E248">
            <v>264</v>
          </cell>
        </row>
        <row r="249">
          <cell r="E249">
            <v>153.37068965517241</v>
          </cell>
        </row>
        <row r="250">
          <cell r="E250">
            <v>138.0344827586207</v>
          </cell>
        </row>
        <row r="251">
          <cell r="E251">
            <v>55</v>
          </cell>
        </row>
        <row r="252">
          <cell r="E252">
            <v>50</v>
          </cell>
        </row>
        <row r="253">
          <cell r="E253">
            <v>37.5</v>
          </cell>
        </row>
        <row r="254">
          <cell r="E254">
            <v>392.2</v>
          </cell>
        </row>
        <row r="255">
          <cell r="E255">
            <v>323.57</v>
          </cell>
        </row>
        <row r="256">
          <cell r="E256">
            <v>43.422413793103452</v>
          </cell>
        </row>
        <row r="257">
          <cell r="E257">
            <v>262.41379310344826</v>
          </cell>
        </row>
        <row r="258">
          <cell r="E258">
            <v>262.41379310344826</v>
          </cell>
        </row>
        <row r="259">
          <cell r="E259">
            <v>262.41379310344826</v>
          </cell>
        </row>
        <row r="260">
          <cell r="E260">
            <v>17569.411764705881</v>
          </cell>
        </row>
        <row r="261">
          <cell r="E261">
            <v>11423.31</v>
          </cell>
        </row>
        <row r="262">
          <cell r="E262">
            <v>9424.23</v>
          </cell>
        </row>
        <row r="263">
          <cell r="E263">
            <v>5347.92</v>
          </cell>
        </row>
        <row r="267">
          <cell r="E267">
            <v>1090</v>
          </cell>
        </row>
        <row r="268">
          <cell r="E268">
            <v>824</v>
          </cell>
        </row>
        <row r="269">
          <cell r="E269">
            <v>390</v>
          </cell>
        </row>
        <row r="270">
          <cell r="E270">
            <v>292.5</v>
          </cell>
        </row>
        <row r="271">
          <cell r="E271">
            <v>326.25</v>
          </cell>
        </row>
        <row r="272">
          <cell r="E272">
            <v>174</v>
          </cell>
        </row>
        <row r="273">
          <cell r="E273">
            <v>38</v>
          </cell>
        </row>
        <row r="274">
          <cell r="E274">
            <v>25</v>
          </cell>
        </row>
        <row r="275">
          <cell r="E275">
            <v>69</v>
          </cell>
        </row>
        <row r="276">
          <cell r="E276">
            <v>31</v>
          </cell>
        </row>
        <row r="277">
          <cell r="E277">
            <v>19</v>
          </cell>
        </row>
        <row r="278">
          <cell r="E278">
            <v>165.63</v>
          </cell>
        </row>
        <row r="279">
          <cell r="E279">
            <v>132.5</v>
          </cell>
        </row>
        <row r="280">
          <cell r="E280">
            <v>106</v>
          </cell>
        </row>
        <row r="281">
          <cell r="E281">
            <v>53</v>
          </cell>
        </row>
        <row r="282">
          <cell r="E282">
            <v>40</v>
          </cell>
        </row>
        <row r="283">
          <cell r="E283">
            <v>12</v>
          </cell>
        </row>
        <row r="284">
          <cell r="E284">
            <v>94.95</v>
          </cell>
        </row>
        <row r="285">
          <cell r="E285">
            <v>42.2</v>
          </cell>
        </row>
        <row r="286">
          <cell r="E286">
            <v>31</v>
          </cell>
        </row>
        <row r="287">
          <cell r="E287">
            <v>161.28</v>
          </cell>
        </row>
        <row r="288">
          <cell r="E288">
            <v>120.96</v>
          </cell>
        </row>
        <row r="289">
          <cell r="E289">
            <v>80.64</v>
          </cell>
        </row>
        <row r="290">
          <cell r="E290">
            <v>40.32</v>
          </cell>
        </row>
        <row r="291">
          <cell r="E291">
            <v>112.5</v>
          </cell>
        </row>
        <row r="292">
          <cell r="E292">
            <v>37.5</v>
          </cell>
        </row>
        <row r="293">
          <cell r="E293">
            <v>31033.77</v>
          </cell>
        </row>
        <row r="294">
          <cell r="E294">
            <v>280</v>
          </cell>
        </row>
        <row r="295">
          <cell r="E295">
            <v>2750.01</v>
          </cell>
        </row>
        <row r="296">
          <cell r="E296">
            <v>15186.54</v>
          </cell>
        </row>
        <row r="297">
          <cell r="E297">
            <v>2070.0300000000002</v>
          </cell>
        </row>
        <row r="298">
          <cell r="E298">
            <v>139.82</v>
          </cell>
        </row>
        <row r="299">
          <cell r="E299">
            <v>114.45</v>
          </cell>
        </row>
        <row r="300">
          <cell r="E300">
            <v>1100</v>
          </cell>
        </row>
        <row r="301">
          <cell r="E301">
            <v>780</v>
          </cell>
        </row>
        <row r="302">
          <cell r="E302">
            <v>125.84</v>
          </cell>
        </row>
        <row r="303">
          <cell r="E303">
            <v>1390</v>
          </cell>
        </row>
        <row r="304">
          <cell r="E304">
            <v>390</v>
          </cell>
        </row>
        <row r="305">
          <cell r="E305">
            <v>1590</v>
          </cell>
        </row>
      </sheetData>
      <sheetData sheetId="10" refreshError="1"/>
      <sheetData sheetId="11" refreshError="1"/>
      <sheetData sheetId="12" refreshError="1"/>
      <sheetData sheetId="13" refreshError="1"/>
      <sheetData sheetId="1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T N. DE OVANDO CENTRAL (MOD. "/>
      <sheetName val="Analisis"/>
      <sheetName val="CRONOGRAMA N. DE OVANDO CENT"/>
      <sheetName val="EST_N__DE_OVANDO_CENTRAL_(MOD__"/>
      <sheetName val="CRONOGRAMA_N__DE_OVANDO_CENT"/>
    </sheetNames>
    <sheetDataSet>
      <sheetData sheetId="0" refreshError="1">
        <row r="5">
          <cell r="I5">
            <v>2.5</v>
          </cell>
        </row>
      </sheetData>
      <sheetData sheetId="1"/>
      <sheetData sheetId="2"/>
      <sheetData sheetId="3">
        <row r="5">
          <cell r="I5">
            <v>2.5</v>
          </cell>
        </row>
      </sheetData>
      <sheetData sheetId="4"/>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TRIZ (2)"/>
      <sheetName val="STAKEHOLDER"/>
      <sheetName val="RECURSOS (2)"/>
      <sheetName val="RECURSOS"/>
      <sheetName val="MATRIZ"/>
      <sheetName val="REGISTRO RIESGOS"/>
      <sheetName val="Matriz de Comunicaciones"/>
      <sheetName val="TABLAS"/>
      <sheetName val="GESTION DE LA CALIDAD"/>
      <sheetName val="WORK BREAK DOW STRUCTURE"/>
      <sheetName val="001"/>
      <sheetName val="002"/>
      <sheetName val="003"/>
      <sheetName val="004"/>
      <sheetName val="005"/>
      <sheetName val="006"/>
      <sheetName val="007"/>
      <sheetName val="008"/>
      <sheetName val="009"/>
      <sheetName val="010"/>
      <sheetName val="011"/>
      <sheetName val="012"/>
      <sheetName val="013"/>
      <sheetName val="014"/>
      <sheetName val="015"/>
      <sheetName val="016"/>
      <sheetName val="017"/>
      <sheetName val="018"/>
      <sheetName val="019"/>
      <sheetName val="020"/>
      <sheetName val="021"/>
      <sheetName val="022"/>
      <sheetName val="023"/>
      <sheetName val="024"/>
      <sheetName val="025"/>
      <sheetName val="026"/>
      <sheetName val="027"/>
    </sheetNames>
    <sheetDataSet>
      <sheetData sheetId="0" refreshError="1"/>
      <sheetData sheetId="1" refreshError="1"/>
      <sheetData sheetId="2" refreshError="1"/>
      <sheetData sheetId="3" refreshError="1"/>
      <sheetData sheetId="4"/>
      <sheetData sheetId="5"/>
      <sheetData sheetId="6" refreshError="1"/>
      <sheetData sheetId="7">
        <row r="15">
          <cell r="A15" t="str">
            <v>CATEGORIZACIÓN</v>
          </cell>
        </row>
        <row r="16">
          <cell r="A16" t="str">
            <v>Técnico</v>
          </cell>
        </row>
        <row r="17">
          <cell r="A17" t="str">
            <v>Externo</v>
          </cell>
        </row>
        <row r="18">
          <cell r="A18" t="str">
            <v>De la Organización</v>
          </cell>
        </row>
        <row r="19">
          <cell r="A19" t="str">
            <v>Dirección de Proyectos</v>
          </cell>
        </row>
        <row r="21">
          <cell r="A21" t="str">
            <v>PROBABILIDAD</v>
          </cell>
          <cell r="C21" t="str">
            <v>IMPACTO</v>
          </cell>
        </row>
        <row r="22">
          <cell r="A22" t="str">
            <v>Muy baja 1</v>
          </cell>
          <cell r="C22" t="str">
            <v>Muy bajo 1</v>
          </cell>
        </row>
        <row r="23">
          <cell r="A23" t="str">
            <v>Baja 2</v>
          </cell>
          <cell r="C23" t="str">
            <v>Bajo 2</v>
          </cell>
        </row>
        <row r="24">
          <cell r="A24" t="str">
            <v>Moderada 3</v>
          </cell>
          <cell r="C24" t="str">
            <v>Moderado 3</v>
          </cell>
        </row>
        <row r="25">
          <cell r="A25" t="str">
            <v>Alta 4</v>
          </cell>
          <cell r="C25" t="str">
            <v>Alto 5</v>
          </cell>
        </row>
        <row r="26">
          <cell r="A26" t="str">
            <v>Muy alta 5</v>
          </cell>
          <cell r="C26" t="str">
            <v>Muy alto 10</v>
          </cell>
        </row>
        <row r="51">
          <cell r="A51" t="str">
            <v>Recursos Humanos</v>
          </cell>
        </row>
        <row r="52">
          <cell r="A52" t="str">
            <v>José Alfredo Castillo González, Gerente de Proyectos.</v>
          </cell>
        </row>
        <row r="53">
          <cell r="A53" t="str">
            <v>Carla López, Gerente de Comunicación y Control de Riesgos.</v>
          </cell>
        </row>
        <row r="54">
          <cell r="A54" t="str">
            <v>Danice María Inoa García, Gerente de Calidad y Logística.</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álisis de Costos"/>
      <sheetName val="OPCION#1"/>
      <sheetName val="Partidas OPCION#1"/>
      <sheetName val="OPCION#2"/>
      <sheetName val="Partidas OPCION#2"/>
      <sheetName val="Análisis_de_Costos"/>
      <sheetName val="Partidas_OPCION#1"/>
      <sheetName val="Partidas_OPCION#2"/>
    </sheetNames>
    <sheetDataSet>
      <sheetData sheetId="0"/>
      <sheetData sheetId="1"/>
      <sheetData sheetId="2"/>
      <sheetData sheetId="3"/>
      <sheetData sheetId="4"/>
      <sheetData sheetId="5"/>
      <sheetData sheetId="6"/>
      <sheetData sheetId="7"/>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UPUESTO  (2)Modificado"/>
      <sheetName val="CARTA"/>
      <sheetName val="PRESUPUESTO "/>
      <sheetName val="ANALISIS COSTOS UNITARIOS"/>
      <sheetName val="CRONOGRAMA VERIZON -PIMEENTEL P"/>
      <sheetName val="MANO DE OBRA"/>
      <sheetName val="MATERIALES"/>
      <sheetName val="CUB TOTAL "/>
      <sheetName val="PRESUPUESTO__(2)Modificado"/>
      <sheetName val="PRESUPUESTO_"/>
      <sheetName val="ANALISIS_COSTOS_UNITARIOS"/>
      <sheetName val="CRONOGRAMA_VERIZON_-PIMEENTEL_P"/>
      <sheetName val="MANO_DE_OBRA"/>
      <sheetName val="CUB_TOTAL_"/>
    </sheetNames>
    <sheetDataSet>
      <sheetData sheetId="0"/>
      <sheetData sheetId="1"/>
      <sheetData sheetId="2"/>
      <sheetData sheetId="3"/>
      <sheetData sheetId="4"/>
      <sheetData sheetId="5">
        <row r="9">
          <cell r="D9">
            <v>275</v>
          </cell>
        </row>
      </sheetData>
      <sheetData sheetId="6"/>
      <sheetData sheetId="7"/>
      <sheetData sheetId="8"/>
      <sheetData sheetId="9"/>
      <sheetData sheetId="10"/>
      <sheetData sheetId="11"/>
      <sheetData sheetId="12">
        <row r="9">
          <cell r="D9">
            <v>275</v>
          </cell>
        </row>
      </sheetData>
      <sheetData sheetId="13"/>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UP. PLAY LA CUABA"/>
      <sheetName val="ANALISIS DE COSTOS"/>
      <sheetName val="LISTADO DE PRECIOS"/>
      <sheetName val="FLUJO DE CAJA"/>
    </sheetNames>
    <sheetDataSet>
      <sheetData sheetId="0"/>
      <sheetData sheetId="1"/>
      <sheetData sheetId="2">
        <row r="6">
          <cell r="A6" t="str">
            <v>MATERIALES OBRA CIVIL</v>
          </cell>
        </row>
        <row r="7">
          <cell r="A7" t="str">
            <v>PARTIDA</v>
          </cell>
          <cell r="B7" t="str">
            <v>UD.</v>
          </cell>
          <cell r="C7" t="str">
            <v>PRECIO UNITARIO</v>
          </cell>
          <cell r="D7" t="str">
            <v>ITBIS</v>
          </cell>
          <cell r="E7" t="str">
            <v>PRECIO CON ITBIS</v>
          </cell>
        </row>
        <row r="8">
          <cell r="A8" t="str">
            <v>Abrazaderas de 2"</v>
          </cell>
          <cell r="B8" t="str">
            <v>ud</v>
          </cell>
          <cell r="C8">
            <v>170</v>
          </cell>
          <cell r="D8">
            <v>30.599999999999998</v>
          </cell>
          <cell r="E8">
            <v>200.6</v>
          </cell>
        </row>
        <row r="9">
          <cell r="A9" t="str">
            <v>Abrazaderas de 3"</v>
          </cell>
          <cell r="B9" t="str">
            <v>ud</v>
          </cell>
          <cell r="C9">
            <v>250</v>
          </cell>
          <cell r="D9">
            <v>45</v>
          </cell>
          <cell r="E9">
            <v>295</v>
          </cell>
        </row>
        <row r="10">
          <cell r="A10" t="str">
            <v>Acero Estructural</v>
          </cell>
          <cell r="B10" t="str">
            <v>qq</v>
          </cell>
          <cell r="C10">
            <v>2850</v>
          </cell>
          <cell r="D10">
            <v>513</v>
          </cell>
          <cell r="E10">
            <v>3363</v>
          </cell>
        </row>
        <row r="11">
          <cell r="A11" t="str">
            <v>Agua</v>
          </cell>
          <cell r="B11" t="str">
            <v>Gis</v>
          </cell>
          <cell r="C11">
            <v>2</v>
          </cell>
          <cell r="D11">
            <v>0.36</v>
          </cell>
          <cell r="E11">
            <v>2.36</v>
          </cell>
        </row>
        <row r="12">
          <cell r="A12" t="str">
            <v>Alambre Dulce No.18</v>
          </cell>
          <cell r="B12" t="str">
            <v>lb</v>
          </cell>
          <cell r="C12">
            <v>55</v>
          </cell>
          <cell r="D12">
            <v>9.9</v>
          </cell>
          <cell r="E12">
            <v>64.900000000000006</v>
          </cell>
        </row>
        <row r="13">
          <cell r="A13" t="str">
            <v>Alambre galvanizado no. 14</v>
          </cell>
          <cell r="B13" t="str">
            <v>Lbs</v>
          </cell>
          <cell r="C13">
            <v>75</v>
          </cell>
          <cell r="D13">
            <v>13.5</v>
          </cell>
          <cell r="E13">
            <v>88.5</v>
          </cell>
        </row>
        <row r="14">
          <cell r="A14" t="str">
            <v>Aluzinc 39" x 25'  calibre 26</v>
          </cell>
          <cell r="B14" t="str">
            <v>ud</v>
          </cell>
          <cell r="C14">
            <v>180</v>
          </cell>
          <cell r="D14">
            <v>32.4</v>
          </cell>
          <cell r="E14">
            <v>212.4</v>
          </cell>
        </row>
        <row r="15">
          <cell r="A15" t="str">
            <v>Andamios de Madera, ATC</v>
          </cell>
          <cell r="B15" t="str">
            <v>m2</v>
          </cell>
          <cell r="C15">
            <v>150</v>
          </cell>
          <cell r="D15">
            <v>27</v>
          </cell>
          <cell r="E15">
            <v>177</v>
          </cell>
        </row>
        <row r="16">
          <cell r="A16" t="str">
            <v>Arandela 1/2"</v>
          </cell>
          <cell r="B16" t="str">
            <v>ud</v>
          </cell>
          <cell r="C16">
            <v>87</v>
          </cell>
          <cell r="D16">
            <v>15.66</v>
          </cell>
          <cell r="E16">
            <v>102.66</v>
          </cell>
        </row>
        <row r="17">
          <cell r="A17" t="str">
            <v>Arena Itabo Lavada</v>
          </cell>
          <cell r="B17" t="str">
            <v>m3</v>
          </cell>
          <cell r="C17">
            <v>1400</v>
          </cell>
          <cell r="D17">
            <v>252</v>
          </cell>
          <cell r="E17">
            <v>1652</v>
          </cell>
        </row>
        <row r="18">
          <cell r="A18" t="str">
            <v>Arena pañete</v>
          </cell>
          <cell r="B18" t="str">
            <v>m3</v>
          </cell>
          <cell r="C18">
            <v>1400</v>
          </cell>
          <cell r="D18">
            <v>252</v>
          </cell>
          <cell r="E18">
            <v>1652</v>
          </cell>
        </row>
        <row r="19">
          <cell r="A19" t="str">
            <v>Barra de Acero Lisa 1/2" x 20' para perno</v>
          </cell>
          <cell r="B19" t="str">
            <v>ud</v>
          </cell>
          <cell r="C19">
            <v>500</v>
          </cell>
          <cell r="D19">
            <v>90</v>
          </cell>
          <cell r="E19">
            <v>590</v>
          </cell>
        </row>
        <row r="20">
          <cell r="A20" t="str">
            <v>Base en Tola  4' x 8' -3/8" para placas</v>
          </cell>
          <cell r="B20" t="str">
            <v>ud</v>
          </cell>
          <cell r="C20">
            <v>850</v>
          </cell>
          <cell r="D20">
            <v>153</v>
          </cell>
          <cell r="E20">
            <v>1003</v>
          </cell>
        </row>
        <row r="21">
          <cell r="A21" t="str">
            <v>Bisagras 3 1/2" x 3 1/2"</v>
          </cell>
          <cell r="B21" t="str">
            <v>ud</v>
          </cell>
          <cell r="C21">
            <v>180</v>
          </cell>
          <cell r="D21">
            <v>32.4</v>
          </cell>
          <cell r="E21">
            <v>212.4</v>
          </cell>
        </row>
        <row r="22">
          <cell r="A22" t="str">
            <v>Bloques de 0.10 m (4")</v>
          </cell>
          <cell r="B22" t="str">
            <v>Ud</v>
          </cell>
          <cell r="C22">
            <v>35</v>
          </cell>
          <cell r="D22">
            <v>6.3</v>
          </cell>
          <cell r="E22">
            <v>41.3</v>
          </cell>
        </row>
        <row r="23">
          <cell r="A23" t="str">
            <v>Bloques de 0.15 m (6")</v>
          </cell>
          <cell r="B23" t="str">
            <v>Ud</v>
          </cell>
          <cell r="C23">
            <v>38</v>
          </cell>
          <cell r="D23">
            <v>6.84</v>
          </cell>
          <cell r="E23">
            <v>44.84</v>
          </cell>
        </row>
        <row r="24">
          <cell r="A24" t="str">
            <v xml:space="preserve">Bloques de 0.20 m </v>
          </cell>
          <cell r="B24" t="str">
            <v>ud</v>
          </cell>
          <cell r="C24">
            <v>42</v>
          </cell>
          <cell r="D24">
            <v>7.56</v>
          </cell>
          <cell r="E24">
            <v>49.56</v>
          </cell>
        </row>
        <row r="25">
          <cell r="A25" t="str">
            <v>Cal Grande hidratada 20 kilos</v>
          </cell>
          <cell r="B25" t="str">
            <v>fds</v>
          </cell>
          <cell r="C25">
            <v>320</v>
          </cell>
          <cell r="D25">
            <v>57.599999999999994</v>
          </cell>
          <cell r="E25">
            <v>377.6</v>
          </cell>
        </row>
        <row r="26">
          <cell r="A26" t="str">
            <v>Caliche</v>
          </cell>
          <cell r="B26" t="str">
            <v>m3</v>
          </cell>
          <cell r="C26">
            <v>350</v>
          </cell>
          <cell r="D26">
            <v>63</v>
          </cell>
          <cell r="E26">
            <v>413</v>
          </cell>
        </row>
        <row r="27">
          <cell r="A27" t="str">
            <v>Calzos Plásticos</v>
          </cell>
          <cell r="B27" t="str">
            <v>ud</v>
          </cell>
          <cell r="C27">
            <v>15</v>
          </cell>
          <cell r="D27">
            <v>2.6999999999999997</v>
          </cell>
          <cell r="E27">
            <v>17.7</v>
          </cell>
        </row>
        <row r="28">
          <cell r="A28" t="str">
            <v>Camión de agua 1,200GLS</v>
          </cell>
          <cell r="B28" t="str">
            <v>ud</v>
          </cell>
          <cell r="C28">
            <v>2000</v>
          </cell>
          <cell r="D28">
            <v>360</v>
          </cell>
          <cell r="E28">
            <v>2360</v>
          </cell>
        </row>
        <row r="29">
          <cell r="A29" t="str">
            <v>Canaleta de aluzinc de 10'</v>
          </cell>
          <cell r="B29" t="str">
            <v>ud</v>
          </cell>
          <cell r="C29">
            <v>250</v>
          </cell>
          <cell r="D29">
            <v>45</v>
          </cell>
          <cell r="E29">
            <v>295</v>
          </cell>
        </row>
        <row r="30">
          <cell r="A30" t="str">
            <v>Candado</v>
          </cell>
          <cell r="B30" t="str">
            <v>ud</v>
          </cell>
          <cell r="C30">
            <v>800</v>
          </cell>
          <cell r="D30">
            <v>144</v>
          </cell>
          <cell r="E30">
            <v>944</v>
          </cell>
        </row>
        <row r="31">
          <cell r="A31" t="str">
            <v>Cemento blanco</v>
          </cell>
          <cell r="B31" t="str">
            <v>FDA</v>
          </cell>
          <cell r="C31">
            <v>861.11</v>
          </cell>
          <cell r="D31">
            <v>154.99979999999999</v>
          </cell>
          <cell r="E31">
            <v>1016.1098</v>
          </cell>
        </row>
        <row r="32">
          <cell r="A32" t="str">
            <v>Cemento gris</v>
          </cell>
          <cell r="B32" t="str">
            <v>fda</v>
          </cell>
          <cell r="C32">
            <v>320</v>
          </cell>
          <cell r="D32">
            <v>57.599999999999994</v>
          </cell>
          <cell r="E32">
            <v>377.6</v>
          </cell>
        </row>
        <row r="33">
          <cell r="A33" t="str">
            <v>Cerámica (0.30 x 0.60)m</v>
          </cell>
          <cell r="B33" t="str">
            <v>m2</v>
          </cell>
          <cell r="C33">
            <v>1000</v>
          </cell>
          <cell r="D33">
            <v>180</v>
          </cell>
          <cell r="E33">
            <v>1180</v>
          </cell>
        </row>
        <row r="34">
          <cell r="A34" t="str">
            <v>Cerámica (0.45 x 0.45)m</v>
          </cell>
          <cell r="B34" t="str">
            <v>m2</v>
          </cell>
          <cell r="C34">
            <v>800</v>
          </cell>
          <cell r="D34">
            <v>144</v>
          </cell>
          <cell r="E34">
            <v>944</v>
          </cell>
        </row>
        <row r="35">
          <cell r="A35" t="str">
            <v>Clavos corriente</v>
          </cell>
          <cell r="B35" t="str">
            <v>lb</v>
          </cell>
          <cell r="C35">
            <v>75</v>
          </cell>
          <cell r="D35">
            <v>13.5</v>
          </cell>
          <cell r="E35">
            <v>88.5</v>
          </cell>
        </row>
        <row r="36">
          <cell r="A36" t="str">
            <v>Clavos Corrientes de 4"</v>
          </cell>
          <cell r="B36" t="str">
            <v>lb</v>
          </cell>
          <cell r="C36">
            <v>75</v>
          </cell>
          <cell r="D36">
            <v>13.5</v>
          </cell>
          <cell r="E36">
            <v>88.5</v>
          </cell>
        </row>
        <row r="37">
          <cell r="A37" t="str">
            <v>Clavos de Zinc</v>
          </cell>
          <cell r="B37" t="str">
            <v>lb</v>
          </cell>
          <cell r="C37">
            <v>70</v>
          </cell>
          <cell r="D37">
            <v>12.6</v>
          </cell>
          <cell r="E37">
            <v>82.6</v>
          </cell>
        </row>
        <row r="38">
          <cell r="A38" t="str">
            <v>Derretido cemento blanco</v>
          </cell>
          <cell r="B38" t="str">
            <v>fda</v>
          </cell>
          <cell r="C38">
            <v>500</v>
          </cell>
          <cell r="D38">
            <v>90</v>
          </cell>
          <cell r="E38">
            <v>590</v>
          </cell>
        </row>
        <row r="39">
          <cell r="A39" t="str">
            <v>Derretido de cemento gris</v>
          </cell>
          <cell r="B39" t="str">
            <v>fda</v>
          </cell>
          <cell r="C39">
            <v>500</v>
          </cell>
          <cell r="D39">
            <v>90</v>
          </cell>
          <cell r="E39">
            <v>590</v>
          </cell>
        </row>
        <row r="40">
          <cell r="A40" t="str">
            <v>Fundas de Cal 50 lb</v>
          </cell>
          <cell r="B40" t="str">
            <v>fda</v>
          </cell>
          <cell r="C40">
            <v>320</v>
          </cell>
          <cell r="D40">
            <v>57.599999999999994</v>
          </cell>
          <cell r="E40">
            <v>377.6</v>
          </cell>
        </row>
        <row r="41">
          <cell r="A41" t="str">
            <v>Gancho de soporte de canaleta aluzinc</v>
          </cell>
          <cell r="B41" t="str">
            <v>ud</v>
          </cell>
          <cell r="C41">
            <v>87</v>
          </cell>
          <cell r="D41">
            <v>15.66</v>
          </cell>
          <cell r="E41">
            <v>102.66</v>
          </cell>
        </row>
        <row r="42">
          <cell r="A42" t="str">
            <v>Gasoil Regular</v>
          </cell>
          <cell r="B42" t="str">
            <v>gal</v>
          </cell>
          <cell r="C42">
            <v>200</v>
          </cell>
          <cell r="E42">
            <v>200</v>
          </cell>
        </row>
        <row r="43">
          <cell r="A43" t="str">
            <v>Gasolina Regular</v>
          </cell>
          <cell r="B43" t="str">
            <v>gal</v>
          </cell>
          <cell r="C43">
            <v>250</v>
          </cell>
          <cell r="E43">
            <v>250</v>
          </cell>
        </row>
        <row r="44">
          <cell r="A44" t="str">
            <v>Granito 30x30, 1-2-3, fondo gris</v>
          </cell>
          <cell r="B44" t="str">
            <v>m2</v>
          </cell>
          <cell r="C44">
            <v>410</v>
          </cell>
          <cell r="D44">
            <v>73.8</v>
          </cell>
          <cell r="E44">
            <v>483.8</v>
          </cell>
        </row>
        <row r="45">
          <cell r="A45" t="str">
            <v>Grava</v>
          </cell>
          <cell r="B45" t="str">
            <v>m3</v>
          </cell>
          <cell r="C45">
            <v>1100</v>
          </cell>
          <cell r="D45">
            <v>198</v>
          </cell>
          <cell r="E45">
            <v>1298</v>
          </cell>
        </row>
        <row r="46">
          <cell r="A46" t="str">
            <v>Hilo de Gangorra - Cono</v>
          </cell>
          <cell r="B46" t="str">
            <v>rollo</v>
          </cell>
          <cell r="C46">
            <v>150</v>
          </cell>
          <cell r="D46">
            <v>27</v>
          </cell>
          <cell r="E46">
            <v>177</v>
          </cell>
        </row>
        <row r="47">
          <cell r="A47" t="str">
            <v>Hormigón Industrial 180 kg/cm2</v>
          </cell>
          <cell r="B47" t="str">
            <v>m3</v>
          </cell>
          <cell r="C47">
            <v>5200</v>
          </cell>
          <cell r="D47">
            <v>936</v>
          </cell>
          <cell r="E47">
            <v>6136</v>
          </cell>
        </row>
        <row r="48">
          <cell r="A48" t="str">
            <v>Hormigón Industrial 210 kg/cm2</v>
          </cell>
          <cell r="B48" t="str">
            <v>m3</v>
          </cell>
          <cell r="C48">
            <v>5600</v>
          </cell>
          <cell r="D48">
            <v>1008</v>
          </cell>
          <cell r="E48">
            <v>6608</v>
          </cell>
        </row>
        <row r="49">
          <cell r="A49" t="str">
            <v>Junta de poliuretano de 0.15*0.05m.</v>
          </cell>
          <cell r="B49" t="str">
            <v>ml</v>
          </cell>
          <cell r="C49">
            <v>150</v>
          </cell>
          <cell r="D49">
            <v>27</v>
          </cell>
          <cell r="E49">
            <v>177</v>
          </cell>
        </row>
        <row r="50">
          <cell r="A50" t="str">
            <v>Logo de la presidencia y la institución</v>
          </cell>
          <cell r="B50" t="str">
            <v>ud</v>
          </cell>
          <cell r="C50">
            <v>4000</v>
          </cell>
          <cell r="D50">
            <v>720</v>
          </cell>
          <cell r="E50">
            <v>4720</v>
          </cell>
        </row>
        <row r="51">
          <cell r="A51" t="str">
            <v>Madera bruta pino americano</v>
          </cell>
          <cell r="B51" t="str">
            <v>PT</v>
          </cell>
          <cell r="C51">
            <v>160</v>
          </cell>
          <cell r="D51">
            <v>28.799999999999997</v>
          </cell>
          <cell r="E51">
            <v>188.8</v>
          </cell>
        </row>
        <row r="52">
          <cell r="A52" t="str">
            <v>Malla ciclónica 4 pies + 5% cal. 9 desp.</v>
          </cell>
          <cell r="B52" t="str">
            <v>pl</v>
          </cell>
          <cell r="C52">
            <v>110</v>
          </cell>
          <cell r="D52">
            <v>19.8</v>
          </cell>
          <cell r="E52">
            <v>129.80000000000001</v>
          </cell>
        </row>
        <row r="53">
          <cell r="A53" t="str">
            <v>Malla ciclónica 6 pies + 5% cal. 9 desp.</v>
          </cell>
          <cell r="B53" t="str">
            <v>pl</v>
          </cell>
          <cell r="C53">
            <v>140</v>
          </cell>
          <cell r="D53">
            <v>25.2</v>
          </cell>
          <cell r="E53">
            <v>165.2</v>
          </cell>
        </row>
        <row r="54">
          <cell r="A54" t="str">
            <v>Malla Electrosoldada D2.3, 20x20cm</v>
          </cell>
          <cell r="B54" t="str">
            <v>rollo</v>
          </cell>
          <cell r="C54">
            <v>7800</v>
          </cell>
          <cell r="D54">
            <v>1404</v>
          </cell>
          <cell r="E54">
            <v>9204</v>
          </cell>
        </row>
        <row r="55">
          <cell r="A55" t="str">
            <v>MOTONIVELADOR CAT12H O SIMILAR</v>
          </cell>
          <cell r="B55" t="str">
            <v>hr</v>
          </cell>
          <cell r="C55">
            <v>3000</v>
          </cell>
          <cell r="D55">
            <v>540</v>
          </cell>
          <cell r="E55">
            <v>3540</v>
          </cell>
        </row>
        <row r="56">
          <cell r="A56" t="str">
            <v>Perfil 1' x 2' x 20'</v>
          </cell>
          <cell r="B56" t="str">
            <v>ud</v>
          </cell>
          <cell r="C56">
            <v>800</v>
          </cell>
          <cell r="D56">
            <v>144</v>
          </cell>
          <cell r="E56">
            <v>944</v>
          </cell>
        </row>
        <row r="57">
          <cell r="A57" t="str">
            <v>Perfil 3' x 2' x 20'</v>
          </cell>
          <cell r="B57" t="str">
            <v>ud</v>
          </cell>
          <cell r="C57">
            <v>2000</v>
          </cell>
          <cell r="D57">
            <v>360</v>
          </cell>
          <cell r="E57">
            <v>2360</v>
          </cell>
        </row>
        <row r="58">
          <cell r="A58" t="str">
            <v>Perforacion de 3/4*10cm.</v>
          </cell>
          <cell r="B58" t="str">
            <v>ml</v>
          </cell>
          <cell r="C58">
            <v>400</v>
          </cell>
          <cell r="D58">
            <v>72</v>
          </cell>
          <cell r="E58">
            <v>472</v>
          </cell>
        </row>
        <row r="59">
          <cell r="A59" t="str">
            <v>Pintura acrilica</v>
          </cell>
          <cell r="B59" t="str">
            <v xml:space="preserve">gl   </v>
          </cell>
          <cell r="C59">
            <v>900</v>
          </cell>
          <cell r="D59">
            <v>162</v>
          </cell>
          <cell r="E59">
            <v>1062</v>
          </cell>
        </row>
        <row r="60">
          <cell r="A60" t="str">
            <v>Pintura anticorrosiva</v>
          </cell>
          <cell r="B60" t="str">
            <v>gal</v>
          </cell>
          <cell r="C60">
            <v>750</v>
          </cell>
          <cell r="D60">
            <v>135</v>
          </cell>
          <cell r="E60">
            <v>885</v>
          </cell>
        </row>
        <row r="61">
          <cell r="A61" t="str">
            <v>Pintura de Trafico</v>
          </cell>
          <cell r="B61" t="str">
            <v>gal</v>
          </cell>
          <cell r="C61">
            <v>1600</v>
          </cell>
          <cell r="D61">
            <v>288</v>
          </cell>
          <cell r="E61">
            <v>1888</v>
          </cell>
        </row>
        <row r="62">
          <cell r="A62" t="str">
            <v>Plancha de Plywood 4x8 de 3/4"</v>
          </cell>
          <cell r="B62" t="str">
            <v>ud</v>
          </cell>
          <cell r="C62">
            <v>3200</v>
          </cell>
          <cell r="D62">
            <v>576</v>
          </cell>
          <cell r="E62">
            <v>3776</v>
          </cell>
        </row>
        <row r="63">
          <cell r="A63" t="str">
            <v>Plancha de Zinc 3 x 6</v>
          </cell>
          <cell r="B63" t="str">
            <v>ud</v>
          </cell>
          <cell r="C63">
            <v>300</v>
          </cell>
          <cell r="D63">
            <v>54</v>
          </cell>
          <cell r="E63">
            <v>354</v>
          </cell>
        </row>
        <row r="64">
          <cell r="A64" t="str">
            <v>Portacandado</v>
          </cell>
          <cell r="B64" t="str">
            <v>ud</v>
          </cell>
          <cell r="C64">
            <v>400</v>
          </cell>
          <cell r="D64">
            <v>72</v>
          </cell>
          <cell r="E64">
            <v>472</v>
          </cell>
        </row>
        <row r="65">
          <cell r="A65" t="str">
            <v>Retropala CAT 416 o Similar</v>
          </cell>
          <cell r="B65" t="str">
            <v>hr</v>
          </cell>
          <cell r="C65">
            <v>2000</v>
          </cell>
          <cell r="D65">
            <v>360</v>
          </cell>
          <cell r="E65">
            <v>2360</v>
          </cell>
        </row>
        <row r="66">
          <cell r="A66" t="str">
            <v>RODILLO IR SD100-D 10TON O SIMILAR</v>
          </cell>
          <cell r="B66" t="str">
            <v>hr</v>
          </cell>
          <cell r="C66">
            <v>2000</v>
          </cell>
          <cell r="D66">
            <v>360</v>
          </cell>
          <cell r="E66">
            <v>2360</v>
          </cell>
        </row>
        <row r="67">
          <cell r="A67" t="str">
            <v>Separador</v>
          </cell>
          <cell r="B67" t="str">
            <v>Fda</v>
          </cell>
          <cell r="C67">
            <v>320</v>
          </cell>
          <cell r="D67">
            <v>57.599999999999994</v>
          </cell>
          <cell r="E67">
            <v>377.6</v>
          </cell>
        </row>
        <row r="68">
          <cell r="A68" t="str">
            <v>Soldadura 7018</v>
          </cell>
          <cell r="B68" t="str">
            <v>lb</v>
          </cell>
          <cell r="C68">
            <v>95</v>
          </cell>
          <cell r="D68">
            <v>17.099999999999998</v>
          </cell>
          <cell r="E68">
            <v>112.1</v>
          </cell>
        </row>
        <row r="69">
          <cell r="A69" t="str">
            <v>Suministro Arena Roja  (0.05m), en caja de  coach, Radio de Juego, zona de seguridad. A=2274.18 m2</v>
          </cell>
          <cell r="B69" t="str">
            <v>m3</v>
          </cell>
          <cell r="C69">
            <v>1200</v>
          </cell>
          <cell r="D69">
            <v>216</v>
          </cell>
          <cell r="E69">
            <v>1416</v>
          </cell>
        </row>
        <row r="70">
          <cell r="A70" t="str">
            <v xml:space="preserve">Suministro de arena limosa para terreno </v>
          </cell>
          <cell r="B70" t="str">
            <v>m3</v>
          </cell>
          <cell r="C70">
            <v>1200</v>
          </cell>
          <cell r="D70">
            <v>216</v>
          </cell>
          <cell r="E70">
            <v>1416</v>
          </cell>
        </row>
        <row r="71">
          <cell r="A71" t="str">
            <v>Tola Metálica de 4' x 8' Corrugada</v>
          </cell>
          <cell r="B71" t="str">
            <v>ud</v>
          </cell>
          <cell r="C71">
            <v>7500</v>
          </cell>
          <cell r="D71">
            <v>1350</v>
          </cell>
          <cell r="E71">
            <v>8850</v>
          </cell>
        </row>
        <row r="72">
          <cell r="A72" t="str">
            <v>Tola Metálica de 4' x 8' Lisa</v>
          </cell>
          <cell r="B72" t="str">
            <v>ud</v>
          </cell>
          <cell r="C72">
            <v>7000</v>
          </cell>
          <cell r="D72">
            <v>1260</v>
          </cell>
          <cell r="E72">
            <v>8260</v>
          </cell>
        </row>
        <row r="73">
          <cell r="A73" t="str">
            <v>Tornillos para aluzinc</v>
          </cell>
          <cell r="B73" t="str">
            <v>Ud</v>
          </cell>
          <cell r="C73">
            <v>3</v>
          </cell>
          <cell r="D73">
            <v>0.54</v>
          </cell>
          <cell r="E73">
            <v>3.54</v>
          </cell>
        </row>
        <row r="74">
          <cell r="A74" t="str">
            <v>Tosca</v>
          </cell>
          <cell r="B74" t="str">
            <v>m3</v>
          </cell>
          <cell r="C74">
            <v>850</v>
          </cell>
          <cell r="D74">
            <v>153</v>
          </cell>
          <cell r="E74">
            <v>1003</v>
          </cell>
        </row>
        <row r="75">
          <cell r="A75" t="str">
            <v>Tubo Hierro Galvanizado Ligero 2" x  15 pies</v>
          </cell>
          <cell r="B75" t="str">
            <v>ud</v>
          </cell>
          <cell r="C75">
            <v>820</v>
          </cell>
          <cell r="D75">
            <v>147.6</v>
          </cell>
          <cell r="E75">
            <v>967.6</v>
          </cell>
        </row>
        <row r="76">
          <cell r="A76" t="str">
            <v>Tubo Hierro Galvanizado Ligero 3" x  15 pies</v>
          </cell>
          <cell r="B76" t="str">
            <v>ud</v>
          </cell>
          <cell r="C76">
            <v>1400</v>
          </cell>
          <cell r="D76">
            <v>252</v>
          </cell>
          <cell r="E76">
            <v>1652</v>
          </cell>
        </row>
        <row r="77">
          <cell r="A77" t="str">
            <v>Tubo HN de 3'' X 3" X1/8"X 20'  (correa)</v>
          </cell>
          <cell r="B77" t="str">
            <v>ud</v>
          </cell>
          <cell r="C77">
            <v>6500</v>
          </cell>
          <cell r="D77">
            <v>1170</v>
          </cell>
          <cell r="E77">
            <v>7670</v>
          </cell>
        </row>
        <row r="78">
          <cell r="A78" t="str">
            <v>Tubos HN redondos de 6" x 20' para Columnas</v>
          </cell>
          <cell r="B78" t="str">
            <v>ud</v>
          </cell>
          <cell r="C78">
            <v>12000</v>
          </cell>
          <cell r="D78">
            <v>2160</v>
          </cell>
          <cell r="E78">
            <v>14160</v>
          </cell>
        </row>
        <row r="79">
          <cell r="A79" t="str">
            <v>Tuercas y contra tuercas 1/2"</v>
          </cell>
          <cell r="B79" t="str">
            <v>ud</v>
          </cell>
          <cell r="C79">
            <v>87</v>
          </cell>
          <cell r="D79">
            <v>15.66</v>
          </cell>
          <cell r="E79">
            <v>102.66</v>
          </cell>
        </row>
        <row r="80">
          <cell r="A80" t="str">
            <v>Vigas en perfil de W 8'' X 15 Lb/pie</v>
          </cell>
          <cell r="B80" t="str">
            <v>ud</v>
          </cell>
          <cell r="C80">
            <v>1500</v>
          </cell>
          <cell r="D80">
            <v>270</v>
          </cell>
          <cell r="E80">
            <v>1770</v>
          </cell>
        </row>
        <row r="82">
          <cell r="A82" t="str">
            <v>MATERIALES INSTALACIONES ELECTRICAS</v>
          </cell>
        </row>
        <row r="83">
          <cell r="A83" t="str">
            <v>PARTIDA</v>
          </cell>
          <cell r="B83" t="str">
            <v>UD.</v>
          </cell>
          <cell r="C83" t="str">
            <v>PRECIO UNITARIO</v>
          </cell>
          <cell r="D83" t="str">
            <v>ITBIS</v>
          </cell>
          <cell r="E83" t="str">
            <v>PRECIO CON ITBIS</v>
          </cell>
        </row>
        <row r="84">
          <cell r="A84" t="str">
            <v>ABRAZADERA EMT DE 1/2"</v>
          </cell>
          <cell r="B84" t="str">
            <v>U</v>
          </cell>
          <cell r="C84">
            <v>3</v>
          </cell>
          <cell r="D84">
            <v>0.54</v>
          </cell>
          <cell r="E84">
            <v>3.54</v>
          </cell>
        </row>
        <row r="85">
          <cell r="A85" t="str">
            <v>Abrazaderas de 1-1/2"</v>
          </cell>
          <cell r="B85" t="str">
            <v>Ud</v>
          </cell>
          <cell r="C85">
            <v>65</v>
          </cell>
          <cell r="D85">
            <v>11.7</v>
          </cell>
          <cell r="E85">
            <v>76.7</v>
          </cell>
        </row>
        <row r="86">
          <cell r="A86" t="str">
            <v>Alambre  #10</v>
          </cell>
          <cell r="B86" t="str">
            <v>pie</v>
          </cell>
          <cell r="C86">
            <v>18</v>
          </cell>
          <cell r="D86">
            <v>3.2399999999999998</v>
          </cell>
          <cell r="E86">
            <v>21.24</v>
          </cell>
        </row>
        <row r="87">
          <cell r="A87" t="str">
            <v>Alambre  #12</v>
          </cell>
          <cell r="B87" t="str">
            <v>pie</v>
          </cell>
          <cell r="C87">
            <v>9.5</v>
          </cell>
          <cell r="D87">
            <v>1.71</v>
          </cell>
          <cell r="E87">
            <v>11.21</v>
          </cell>
        </row>
        <row r="88">
          <cell r="A88" t="str">
            <v>Alambre  #14</v>
          </cell>
          <cell r="B88" t="str">
            <v>pie</v>
          </cell>
          <cell r="C88">
            <v>6.5</v>
          </cell>
          <cell r="D88">
            <v>1.17</v>
          </cell>
          <cell r="E88">
            <v>7.67</v>
          </cell>
        </row>
        <row r="89">
          <cell r="A89" t="str">
            <v>Alambre #8</v>
          </cell>
          <cell r="B89" t="str">
            <v>pie</v>
          </cell>
          <cell r="C89">
            <v>26</v>
          </cell>
          <cell r="D89">
            <v>4.68</v>
          </cell>
          <cell r="E89">
            <v>30.68</v>
          </cell>
        </row>
        <row r="90">
          <cell r="A90" t="str">
            <v>Alambre THHW-/THHN # 2/0, Str.</v>
          </cell>
          <cell r="B90" t="str">
            <v>pl</v>
          </cell>
          <cell r="C90">
            <v>141</v>
          </cell>
          <cell r="D90">
            <v>25.38</v>
          </cell>
          <cell r="E90">
            <v>166.38</v>
          </cell>
        </row>
        <row r="91">
          <cell r="A91" t="str">
            <v>Alambre THHW-/THHN # 3/0, Str.</v>
          </cell>
          <cell r="B91" t="str">
            <v>pie</v>
          </cell>
          <cell r="C91">
            <v>187</v>
          </cell>
          <cell r="D91">
            <v>33.659999999999997</v>
          </cell>
          <cell r="E91">
            <v>220.66</v>
          </cell>
        </row>
        <row r="92">
          <cell r="A92" t="str">
            <v>Alambre THHW-/THHN # 4, Str.</v>
          </cell>
          <cell r="B92" t="str">
            <v>pl</v>
          </cell>
          <cell r="C92">
            <v>65</v>
          </cell>
          <cell r="D92">
            <v>11.7</v>
          </cell>
          <cell r="E92">
            <v>76.7</v>
          </cell>
        </row>
        <row r="93">
          <cell r="A93" t="str">
            <v>Alambre THHW-/THHN # 6, Str.</v>
          </cell>
          <cell r="B93" t="str">
            <v>pl</v>
          </cell>
          <cell r="C93">
            <v>39</v>
          </cell>
          <cell r="D93">
            <v>7.02</v>
          </cell>
          <cell r="E93">
            <v>46.019999999999996</v>
          </cell>
        </row>
        <row r="94">
          <cell r="A94" t="str">
            <v xml:space="preserve">Bombillo bajo consumo (30W) </v>
          </cell>
          <cell r="B94" t="str">
            <v>Ud</v>
          </cell>
          <cell r="C94">
            <v>200</v>
          </cell>
          <cell r="D94">
            <v>36</v>
          </cell>
          <cell r="E94">
            <v>236</v>
          </cell>
        </row>
        <row r="95">
          <cell r="A95" t="str">
            <v>Breakers 1 ph, 20  amp, GE</v>
          </cell>
          <cell r="B95" t="str">
            <v>und</v>
          </cell>
          <cell r="C95">
            <v>250</v>
          </cell>
          <cell r="D95">
            <v>45</v>
          </cell>
          <cell r="E95">
            <v>295</v>
          </cell>
        </row>
        <row r="96">
          <cell r="A96" t="str">
            <v>Breakers 1 ph, 50  amp, GE</v>
          </cell>
          <cell r="B96" t="str">
            <v>ud</v>
          </cell>
          <cell r="C96">
            <v>500</v>
          </cell>
          <cell r="D96">
            <v>90</v>
          </cell>
          <cell r="E96">
            <v>590</v>
          </cell>
        </row>
        <row r="97">
          <cell r="A97" t="str">
            <v>Breakers 2 ph, 50  amp, GE</v>
          </cell>
          <cell r="B97" t="str">
            <v>ud</v>
          </cell>
          <cell r="C97">
            <v>780</v>
          </cell>
          <cell r="D97">
            <v>140.4</v>
          </cell>
          <cell r="E97">
            <v>920.4</v>
          </cell>
        </row>
        <row r="98">
          <cell r="A98" t="str">
            <v>CAJA RECTANGULAR DE 1/2"</v>
          </cell>
          <cell r="B98" t="str">
            <v>Ud</v>
          </cell>
          <cell r="C98">
            <v>38</v>
          </cell>
          <cell r="D98">
            <v>6.84</v>
          </cell>
          <cell r="E98">
            <v>44.84</v>
          </cell>
        </row>
        <row r="99">
          <cell r="A99" t="str">
            <v>Conductor Aluminio 1/0</v>
          </cell>
          <cell r="B99" t="str">
            <v>pl</v>
          </cell>
          <cell r="C99">
            <v>220</v>
          </cell>
          <cell r="D99">
            <v>39.6</v>
          </cell>
          <cell r="E99">
            <v>259.60000000000002</v>
          </cell>
        </row>
        <row r="100">
          <cell r="A100" t="str">
            <v>Conductor URD #2 100%</v>
          </cell>
          <cell r="B100" t="str">
            <v>ud</v>
          </cell>
          <cell r="C100">
            <v>500</v>
          </cell>
          <cell r="D100">
            <v>90</v>
          </cell>
          <cell r="E100">
            <v>590</v>
          </cell>
        </row>
        <row r="101">
          <cell r="A101" t="str">
            <v>COUPLING DE 1/2" EMT</v>
          </cell>
          <cell r="B101" t="str">
            <v>U</v>
          </cell>
          <cell r="C101">
            <v>15</v>
          </cell>
          <cell r="D101">
            <v>2.6999999999999997</v>
          </cell>
          <cell r="E101">
            <v>17.7</v>
          </cell>
        </row>
        <row r="102">
          <cell r="A102" t="str">
            <v>CURVA DE 1/2" EMT</v>
          </cell>
          <cell r="B102" t="str">
            <v>U</v>
          </cell>
          <cell r="C102">
            <v>20</v>
          </cell>
          <cell r="D102">
            <v>3.5999999999999996</v>
          </cell>
          <cell r="E102">
            <v>23.6</v>
          </cell>
        </row>
        <row r="103">
          <cell r="A103" t="str">
            <v>Curvas 1" pvc</v>
          </cell>
          <cell r="B103" t="str">
            <v>ud</v>
          </cell>
          <cell r="C103">
            <v>75</v>
          </cell>
          <cell r="D103">
            <v>13.5</v>
          </cell>
          <cell r="E103">
            <v>88.5</v>
          </cell>
        </row>
        <row r="104">
          <cell r="A104" t="str">
            <v>CUT OUT 200MP</v>
          </cell>
          <cell r="B104" t="str">
            <v>ud</v>
          </cell>
          <cell r="C104">
            <v>4500</v>
          </cell>
          <cell r="D104">
            <v>810</v>
          </cell>
          <cell r="E104">
            <v>5310</v>
          </cell>
        </row>
        <row r="105">
          <cell r="A105" t="str">
            <v>Difusor (aspersor) Hunter PRO-SPRAY I-40 con boquilla</v>
          </cell>
          <cell r="B105" t="str">
            <v>ud</v>
          </cell>
          <cell r="C105">
            <v>2000</v>
          </cell>
          <cell r="D105">
            <v>360</v>
          </cell>
          <cell r="E105">
            <v>2360</v>
          </cell>
        </row>
        <row r="106">
          <cell r="A106" t="str">
            <v>Interruptor Doble</v>
          </cell>
          <cell r="B106" t="str">
            <v>Ud</v>
          </cell>
          <cell r="C106">
            <v>150</v>
          </cell>
          <cell r="D106">
            <v>27</v>
          </cell>
          <cell r="E106">
            <v>177</v>
          </cell>
        </row>
        <row r="107">
          <cell r="A107" t="str">
            <v>Interruptor Sencillo</v>
          </cell>
          <cell r="B107" t="str">
            <v>Ud</v>
          </cell>
          <cell r="C107">
            <v>125</v>
          </cell>
          <cell r="D107">
            <v>22.5</v>
          </cell>
          <cell r="E107">
            <v>147.5</v>
          </cell>
        </row>
        <row r="108">
          <cell r="A108" t="str">
            <v>Lampara de 1500w con acc</v>
          </cell>
          <cell r="B108" t="str">
            <v>ud</v>
          </cell>
          <cell r="C108">
            <v>15000</v>
          </cell>
          <cell r="D108">
            <v>2700</v>
          </cell>
          <cell r="E108">
            <v>17700</v>
          </cell>
        </row>
        <row r="109">
          <cell r="A109" t="str">
            <v>Línea Alimentadora</v>
          </cell>
          <cell r="B109" t="str">
            <v>ud</v>
          </cell>
          <cell r="C109">
            <v>4000</v>
          </cell>
          <cell r="D109">
            <v>720</v>
          </cell>
          <cell r="E109">
            <v>4720</v>
          </cell>
        </row>
        <row r="110">
          <cell r="A110" t="str">
            <v>Materiales</v>
          </cell>
          <cell r="B110" t="str">
            <v>ud</v>
          </cell>
          <cell r="C110">
            <v>1200</v>
          </cell>
          <cell r="D110">
            <v>216</v>
          </cell>
          <cell r="E110">
            <v>1416</v>
          </cell>
        </row>
        <row r="111">
          <cell r="A111" t="str">
            <v>Panel 12 circuitos</v>
          </cell>
          <cell r="B111" t="str">
            <v>ud</v>
          </cell>
          <cell r="C111">
            <v>1900</v>
          </cell>
          <cell r="D111">
            <v>342</v>
          </cell>
          <cell r="E111">
            <v>2242</v>
          </cell>
        </row>
        <row r="112">
          <cell r="A112" t="str">
            <v>Panel Pa1: 24 Ctos. 3PH GE</v>
          </cell>
          <cell r="B112" t="str">
            <v>ud</v>
          </cell>
          <cell r="C112">
            <v>2700</v>
          </cell>
          <cell r="D112">
            <v>486</v>
          </cell>
          <cell r="E112">
            <v>3186</v>
          </cell>
        </row>
        <row r="113">
          <cell r="A113" t="str">
            <v>Pararrayos</v>
          </cell>
          <cell r="B113" t="str">
            <v>ud</v>
          </cell>
          <cell r="C113">
            <v>2500</v>
          </cell>
          <cell r="D113">
            <v>450</v>
          </cell>
          <cell r="E113">
            <v>2950</v>
          </cell>
        </row>
        <row r="114">
          <cell r="A114" t="str">
            <v>Registro 12"x12"x6" NEMA</v>
          </cell>
          <cell r="B114" t="str">
            <v>UDS</v>
          </cell>
          <cell r="C114">
            <v>1600</v>
          </cell>
          <cell r="D114">
            <v>288</v>
          </cell>
          <cell r="E114">
            <v>1888</v>
          </cell>
        </row>
        <row r="115">
          <cell r="A115" t="str">
            <v>Registro 6" x 6" x 4" Metálico USA ½"-¾"</v>
          </cell>
          <cell r="B115" t="str">
            <v>und</v>
          </cell>
          <cell r="C115">
            <v>300</v>
          </cell>
          <cell r="D115">
            <v>54</v>
          </cell>
          <cell r="E115">
            <v>354</v>
          </cell>
        </row>
        <row r="116">
          <cell r="A116" t="str">
            <v>Registro de paso 50 x 50 x 0.8</v>
          </cell>
          <cell r="B116" t="str">
            <v>ud</v>
          </cell>
          <cell r="C116">
            <v>5500</v>
          </cell>
          <cell r="D116">
            <v>990</v>
          </cell>
          <cell r="E116">
            <v>6490</v>
          </cell>
        </row>
        <row r="117">
          <cell r="A117" t="str">
            <v>Registro metal 10"x10"x4"</v>
          </cell>
          <cell r="B117" t="str">
            <v>und</v>
          </cell>
          <cell r="C117">
            <v>300</v>
          </cell>
          <cell r="D117">
            <v>54</v>
          </cell>
          <cell r="E117">
            <v>354</v>
          </cell>
        </row>
        <row r="118">
          <cell r="A118" t="str">
            <v>Roseta de Porcelana</v>
          </cell>
          <cell r="B118" t="str">
            <v>Ud</v>
          </cell>
          <cell r="C118">
            <v>100</v>
          </cell>
          <cell r="D118">
            <v>18</v>
          </cell>
          <cell r="E118">
            <v>118</v>
          </cell>
        </row>
        <row r="119">
          <cell r="A119" t="str">
            <v>Suministro caja metálica rectangular 2" x 4", reforzada</v>
          </cell>
          <cell r="B119" t="str">
            <v>Ud</v>
          </cell>
          <cell r="C119">
            <v>39</v>
          </cell>
          <cell r="D119">
            <v>7.02</v>
          </cell>
          <cell r="E119">
            <v>46.019999999999996</v>
          </cell>
        </row>
        <row r="120">
          <cell r="A120" t="str">
            <v>Suministro caja octagonal</v>
          </cell>
          <cell r="B120" t="str">
            <v>Ud</v>
          </cell>
          <cell r="C120">
            <v>48</v>
          </cell>
          <cell r="D120">
            <v>8.64</v>
          </cell>
          <cell r="E120">
            <v>56.64</v>
          </cell>
        </row>
        <row r="121">
          <cell r="A121" t="str">
            <v>Tape 3M</v>
          </cell>
          <cell r="B121" t="str">
            <v>ud</v>
          </cell>
          <cell r="C121">
            <v>100</v>
          </cell>
          <cell r="D121">
            <v>18</v>
          </cell>
          <cell r="E121">
            <v>118</v>
          </cell>
        </row>
        <row r="122">
          <cell r="A122" t="str">
            <v>Tape 3M Goma</v>
          </cell>
          <cell r="B122" t="str">
            <v>ud</v>
          </cell>
          <cell r="C122">
            <v>250</v>
          </cell>
          <cell r="D122">
            <v>45</v>
          </cell>
          <cell r="E122">
            <v>295</v>
          </cell>
        </row>
        <row r="123">
          <cell r="A123" t="str">
            <v xml:space="preserve">Tape 3M Vinil </v>
          </cell>
          <cell r="B123" t="str">
            <v>ud</v>
          </cell>
          <cell r="C123">
            <v>100</v>
          </cell>
          <cell r="D123">
            <v>18</v>
          </cell>
          <cell r="E123">
            <v>118</v>
          </cell>
        </row>
        <row r="124">
          <cell r="A124" t="str">
            <v>Tape de vinil, cegueta y otros materiales</v>
          </cell>
          <cell r="B124" t="str">
            <v>Ud</v>
          </cell>
          <cell r="C124">
            <v>100</v>
          </cell>
          <cell r="D124">
            <v>18</v>
          </cell>
          <cell r="E124">
            <v>118</v>
          </cell>
        </row>
        <row r="125">
          <cell r="A125" t="str">
            <v>Toma corriente Doble, 110 V</v>
          </cell>
          <cell r="B125" t="str">
            <v>Ud</v>
          </cell>
          <cell r="C125">
            <v>130</v>
          </cell>
          <cell r="D125">
            <v>23.4</v>
          </cell>
          <cell r="E125">
            <v>153.4</v>
          </cell>
        </row>
        <row r="126">
          <cell r="A126" t="str">
            <v>TORNILLO Y TARUGO AZUL</v>
          </cell>
          <cell r="B126" t="str">
            <v>U</v>
          </cell>
          <cell r="C126">
            <v>3</v>
          </cell>
          <cell r="D126">
            <v>0.54</v>
          </cell>
          <cell r="E126">
            <v>3.54</v>
          </cell>
        </row>
        <row r="127">
          <cell r="A127" t="str">
            <v>Transformador 75KVA, 7.2/120-240V  PAD mounted (INCLUYE ELBOW CONECTOR)</v>
          </cell>
          <cell r="B127" t="str">
            <v>ud</v>
          </cell>
          <cell r="C127">
            <v>130000</v>
          </cell>
          <cell r="D127">
            <v>23400</v>
          </cell>
          <cell r="E127">
            <v>153400</v>
          </cell>
        </row>
        <row r="128">
          <cell r="A128" t="str">
            <v>Tubería pvc, semipresión, 1/2" x 19´</v>
          </cell>
          <cell r="B128" t="str">
            <v>Ud</v>
          </cell>
          <cell r="C128">
            <v>88</v>
          </cell>
          <cell r="D128">
            <v>15.84</v>
          </cell>
          <cell r="E128">
            <v>103.84</v>
          </cell>
        </row>
        <row r="129">
          <cell r="A129" t="str">
            <v xml:space="preserve">Tubo 1" pvc, sdr-26 </v>
          </cell>
          <cell r="B129" t="str">
            <v>ud</v>
          </cell>
          <cell r="C129">
            <v>220</v>
          </cell>
          <cell r="D129">
            <v>39.6</v>
          </cell>
          <cell r="E129">
            <v>259.60000000000002</v>
          </cell>
        </row>
        <row r="130">
          <cell r="A130" t="str">
            <v>TUBO 1/2"X10' EMT</v>
          </cell>
          <cell r="B130" t="str">
            <v>U</v>
          </cell>
          <cell r="C130">
            <v>130</v>
          </cell>
          <cell r="D130">
            <v>23.4</v>
          </cell>
          <cell r="E130">
            <v>153.4</v>
          </cell>
        </row>
        <row r="131">
          <cell r="A131" t="str">
            <v>TUERCA BUSHING DE 1/2" EMT</v>
          </cell>
          <cell r="B131" t="str">
            <v>U</v>
          </cell>
          <cell r="C131">
            <v>6</v>
          </cell>
          <cell r="D131">
            <v>1.08</v>
          </cell>
          <cell r="E131">
            <v>7.08</v>
          </cell>
        </row>
        <row r="132">
          <cell r="A132" t="str">
            <v>Viajero</v>
          </cell>
          <cell r="B132" t="str">
            <v>pie</v>
          </cell>
          <cell r="C132">
            <v>15</v>
          </cell>
          <cell r="D132">
            <v>2.6999999999999997</v>
          </cell>
          <cell r="E132">
            <v>17.7</v>
          </cell>
        </row>
        <row r="134">
          <cell r="A134" t="str">
            <v>MATERIALES INSTALACIONES SANITARIAS</v>
          </cell>
        </row>
        <row r="135">
          <cell r="A135" t="str">
            <v>PARTIDA</v>
          </cell>
          <cell r="B135" t="str">
            <v>UD.</v>
          </cell>
          <cell r="C135" t="str">
            <v>PRECIO UNITARIO</v>
          </cell>
          <cell r="D135" t="str">
            <v>ITBIS</v>
          </cell>
          <cell r="E135" t="str">
            <v>PRECIO CON ITBIS</v>
          </cell>
        </row>
        <row r="136">
          <cell r="A136" t="str">
            <v>Accesorios (cheque, flota, etc.)</v>
          </cell>
          <cell r="B136" t="str">
            <v>ud</v>
          </cell>
          <cell r="C136">
            <v>2000</v>
          </cell>
          <cell r="D136">
            <v>360</v>
          </cell>
          <cell r="E136">
            <v>2360</v>
          </cell>
        </row>
        <row r="137">
          <cell r="A137" t="str">
            <v>Accesorios (válvula, cheque, flota, etc.)</v>
          </cell>
          <cell r="B137" t="str">
            <v>ud</v>
          </cell>
          <cell r="C137">
            <v>3000</v>
          </cell>
          <cell r="D137">
            <v>540</v>
          </cell>
          <cell r="E137">
            <v>3540</v>
          </cell>
        </row>
        <row r="138">
          <cell r="A138" t="str">
            <v>Adaptador PE de 32mm x 1"</v>
          </cell>
          <cell r="B138" t="str">
            <v>ud</v>
          </cell>
          <cell r="C138">
            <v>80</v>
          </cell>
          <cell r="D138">
            <v>14.399999999999999</v>
          </cell>
          <cell r="E138">
            <v>94.4</v>
          </cell>
        </row>
        <row r="139">
          <cell r="A139" t="str">
            <v>Bomba Tipo  Mayer de 2 H.P</v>
          </cell>
          <cell r="B139" t="str">
            <v>ud</v>
          </cell>
          <cell r="C139">
            <v>43000</v>
          </cell>
          <cell r="D139">
            <v>7740</v>
          </cell>
          <cell r="E139">
            <v>50740</v>
          </cell>
        </row>
        <row r="140">
          <cell r="A140" t="str">
            <v>Cemento PVC</v>
          </cell>
          <cell r="B140" t="str">
            <v>gl</v>
          </cell>
          <cell r="C140">
            <v>640</v>
          </cell>
          <cell r="D140">
            <v>115.19999999999999</v>
          </cell>
          <cell r="E140">
            <v>755.2</v>
          </cell>
        </row>
        <row r="141">
          <cell r="A141" t="str">
            <v>Clamps PE de 32mm x 1/2"</v>
          </cell>
          <cell r="B141" t="str">
            <v>ud</v>
          </cell>
          <cell r="C141">
            <v>90</v>
          </cell>
          <cell r="D141">
            <v>16.2</v>
          </cell>
          <cell r="E141">
            <v>106.2</v>
          </cell>
        </row>
        <row r="142">
          <cell r="A142" t="str">
            <v>Codo 2" PVC SCH-40</v>
          </cell>
          <cell r="B142" t="str">
            <v>ud</v>
          </cell>
          <cell r="C142">
            <v>60</v>
          </cell>
          <cell r="D142">
            <v>10.799999999999999</v>
          </cell>
          <cell r="E142">
            <v>70.8</v>
          </cell>
        </row>
        <row r="143">
          <cell r="A143" t="str">
            <v>Codo 2" PVC SDR-41</v>
          </cell>
          <cell r="B143" t="str">
            <v>ud</v>
          </cell>
          <cell r="C143">
            <v>25</v>
          </cell>
          <cell r="D143">
            <v>4.5</v>
          </cell>
          <cell r="E143">
            <v>29.5</v>
          </cell>
        </row>
        <row r="144">
          <cell r="A144" t="str">
            <v>Codo 3" x 90 PVC drenaje</v>
          </cell>
          <cell r="B144" t="str">
            <v>und</v>
          </cell>
          <cell r="C144">
            <v>71</v>
          </cell>
          <cell r="D144">
            <v>12.78</v>
          </cell>
          <cell r="E144">
            <v>83.78</v>
          </cell>
        </row>
        <row r="145">
          <cell r="A145" t="str">
            <v>Codo 3/4" PVC SCH-40</v>
          </cell>
          <cell r="B145" t="str">
            <v>ud</v>
          </cell>
          <cell r="C145">
            <v>15</v>
          </cell>
          <cell r="D145">
            <v>2.6999999999999997</v>
          </cell>
          <cell r="E145">
            <v>17.7</v>
          </cell>
        </row>
        <row r="146">
          <cell r="A146" t="str">
            <v>Codo 4" PVC SDR-41</v>
          </cell>
          <cell r="B146" t="str">
            <v>ud</v>
          </cell>
          <cell r="C146">
            <v>120</v>
          </cell>
          <cell r="D146">
            <v>21.599999999999998</v>
          </cell>
          <cell r="E146">
            <v>141.6</v>
          </cell>
        </row>
        <row r="147">
          <cell r="A147" t="str">
            <v>Codo 6" PVC SDR-41</v>
          </cell>
          <cell r="B147" t="str">
            <v>ud</v>
          </cell>
          <cell r="C147">
            <v>330</v>
          </cell>
          <cell r="D147">
            <v>59.4</v>
          </cell>
          <cell r="E147">
            <v>389.4</v>
          </cell>
        </row>
        <row r="148">
          <cell r="A148" t="str">
            <v>Codo 8" PVC SDR-41</v>
          </cell>
          <cell r="B148" t="str">
            <v>ud</v>
          </cell>
          <cell r="C148">
            <v>500</v>
          </cell>
          <cell r="D148">
            <v>90</v>
          </cell>
          <cell r="E148">
            <v>590</v>
          </cell>
        </row>
        <row r="149">
          <cell r="A149" t="str">
            <v>Codo pvc de 1/2", reforzado</v>
          </cell>
          <cell r="B149" t="str">
            <v>Ud</v>
          </cell>
          <cell r="C149">
            <v>10</v>
          </cell>
          <cell r="D149">
            <v>1.7999999999999998</v>
          </cell>
          <cell r="E149">
            <v>11.8</v>
          </cell>
        </row>
        <row r="150">
          <cell r="A150" t="str">
            <v>Dispensador de jabón</v>
          </cell>
          <cell r="B150" t="str">
            <v>ud</v>
          </cell>
          <cell r="C150">
            <v>1000</v>
          </cell>
          <cell r="D150">
            <v>180</v>
          </cell>
          <cell r="E150">
            <v>1180</v>
          </cell>
        </row>
        <row r="151">
          <cell r="A151" t="str">
            <v>Dispensador de Papel higiénico</v>
          </cell>
          <cell r="B151" t="str">
            <v>ud</v>
          </cell>
          <cell r="C151">
            <v>1200</v>
          </cell>
          <cell r="D151">
            <v>216</v>
          </cell>
          <cell r="E151">
            <v>1416</v>
          </cell>
        </row>
        <row r="152">
          <cell r="A152" t="str">
            <v>Dispensador de Papel toalla</v>
          </cell>
          <cell r="B152" t="str">
            <v>ud</v>
          </cell>
          <cell r="C152">
            <v>1000</v>
          </cell>
          <cell r="D152">
            <v>180</v>
          </cell>
          <cell r="E152">
            <v>1180</v>
          </cell>
        </row>
        <row r="153">
          <cell r="A153" t="str">
            <v>Inodoro Taino Blanco</v>
          </cell>
          <cell r="B153" t="str">
            <v>ud</v>
          </cell>
          <cell r="C153">
            <v>3800</v>
          </cell>
          <cell r="D153">
            <v>684</v>
          </cell>
          <cell r="E153">
            <v>4484</v>
          </cell>
        </row>
        <row r="154">
          <cell r="A154" t="str">
            <v>Lavamanos Taino</v>
          </cell>
          <cell r="B154" t="str">
            <v>ud</v>
          </cell>
          <cell r="C154">
            <v>2000</v>
          </cell>
          <cell r="D154">
            <v>360</v>
          </cell>
          <cell r="E154">
            <v>2360</v>
          </cell>
        </row>
        <row r="155">
          <cell r="A155" t="str">
            <v>Llave de Chorro de 3/4"</v>
          </cell>
          <cell r="B155" t="str">
            <v>ud</v>
          </cell>
          <cell r="C155">
            <v>500</v>
          </cell>
          <cell r="D155">
            <v>90</v>
          </cell>
          <cell r="E155">
            <v>590</v>
          </cell>
        </row>
        <row r="156">
          <cell r="A156" t="str">
            <v>Manguera PE de 1/2"  PN4</v>
          </cell>
          <cell r="B156" t="str">
            <v>ml</v>
          </cell>
          <cell r="C156">
            <v>15</v>
          </cell>
          <cell r="D156">
            <v>2.6999999999999997</v>
          </cell>
          <cell r="E156">
            <v>17.7</v>
          </cell>
        </row>
        <row r="157">
          <cell r="A157" t="str">
            <v>Mezcladora de Lavamanos</v>
          </cell>
          <cell r="B157" t="str">
            <v>ud</v>
          </cell>
          <cell r="C157">
            <v>1000</v>
          </cell>
          <cell r="D157">
            <v>180</v>
          </cell>
          <cell r="E157">
            <v>1180</v>
          </cell>
        </row>
        <row r="158">
          <cell r="A158" t="str">
            <v>Niple PE de 1/2"</v>
          </cell>
          <cell r="B158" t="str">
            <v>ud</v>
          </cell>
          <cell r="C158">
            <v>39</v>
          </cell>
          <cell r="D158">
            <v>7.02</v>
          </cell>
          <cell r="E158">
            <v>46.019999999999996</v>
          </cell>
        </row>
        <row r="159">
          <cell r="A159" t="str">
            <v>Piezas de Inodoro</v>
          </cell>
          <cell r="B159" t="str">
            <v>ud</v>
          </cell>
          <cell r="C159">
            <v>1200</v>
          </cell>
          <cell r="D159">
            <v>216</v>
          </cell>
          <cell r="E159">
            <v>1416</v>
          </cell>
        </row>
        <row r="160">
          <cell r="A160" t="str">
            <v>Piezas de Lavamanos</v>
          </cell>
          <cell r="B160" t="str">
            <v>ud</v>
          </cell>
          <cell r="C160">
            <v>1200</v>
          </cell>
          <cell r="D160">
            <v>216</v>
          </cell>
          <cell r="E160">
            <v>1416</v>
          </cell>
        </row>
        <row r="161">
          <cell r="A161" t="str">
            <v>Sifón 2" PVC drenaje</v>
          </cell>
          <cell r="B161" t="str">
            <v>UND</v>
          </cell>
          <cell r="C161">
            <v>160</v>
          </cell>
          <cell r="D161">
            <v>28.799999999999997</v>
          </cell>
          <cell r="E161">
            <v>188.8</v>
          </cell>
        </row>
        <row r="162">
          <cell r="A162" t="str">
            <v>Tanque Hidroneumático 42 gal marca Mayer</v>
          </cell>
          <cell r="B162" t="str">
            <v>ud</v>
          </cell>
          <cell r="C162">
            <v>5000</v>
          </cell>
          <cell r="D162">
            <v>900</v>
          </cell>
          <cell r="E162">
            <v>5900</v>
          </cell>
        </row>
        <row r="163">
          <cell r="A163" t="str">
            <v>Tapa de cisterna de acero inoxidable (0.60 x 0.60)</v>
          </cell>
          <cell r="B163" t="str">
            <v>ud</v>
          </cell>
          <cell r="C163">
            <v>2500</v>
          </cell>
          <cell r="D163">
            <v>450</v>
          </cell>
          <cell r="E163">
            <v>2950</v>
          </cell>
        </row>
        <row r="164">
          <cell r="A164" t="str">
            <v>TEE PE de 32mm</v>
          </cell>
          <cell r="B164" t="str">
            <v>ud</v>
          </cell>
          <cell r="C164">
            <v>65</v>
          </cell>
          <cell r="D164">
            <v>11.7</v>
          </cell>
          <cell r="E164">
            <v>76.7</v>
          </cell>
        </row>
        <row r="165">
          <cell r="A165" t="str">
            <v>Tinaco 550 Gls, incl. M.O</v>
          </cell>
          <cell r="B165" t="str">
            <v>ud</v>
          </cell>
          <cell r="C165">
            <v>15000</v>
          </cell>
          <cell r="D165">
            <v>2700</v>
          </cell>
          <cell r="E165">
            <v>17700</v>
          </cell>
        </row>
        <row r="166">
          <cell r="A166" t="str">
            <v>Tuberías y Piezas</v>
          </cell>
          <cell r="B166" t="str">
            <v>ud</v>
          </cell>
          <cell r="C166">
            <v>2500</v>
          </cell>
          <cell r="D166">
            <v>450</v>
          </cell>
          <cell r="E166">
            <v>2950</v>
          </cell>
        </row>
        <row r="167">
          <cell r="A167" t="str">
            <v>Tuberías y Piezas, incl. M.O</v>
          </cell>
          <cell r="B167" t="str">
            <v>ud</v>
          </cell>
          <cell r="C167">
            <v>3500</v>
          </cell>
          <cell r="D167">
            <v>630</v>
          </cell>
          <cell r="E167">
            <v>4130</v>
          </cell>
        </row>
        <row r="168">
          <cell r="A168" t="str">
            <v>Tuberías y Piezas, incl. M.O.</v>
          </cell>
          <cell r="B168" t="str">
            <v>ud</v>
          </cell>
          <cell r="C168">
            <v>7500</v>
          </cell>
          <cell r="D168">
            <v>1350</v>
          </cell>
          <cell r="E168">
            <v>8850</v>
          </cell>
        </row>
        <row r="169">
          <cell r="A169" t="str">
            <v>Tubo 2"x19' PVC SCH-40</v>
          </cell>
          <cell r="B169" t="str">
            <v>ud</v>
          </cell>
          <cell r="C169">
            <v>750</v>
          </cell>
          <cell r="D169">
            <v>135</v>
          </cell>
          <cell r="E169">
            <v>885</v>
          </cell>
        </row>
        <row r="170">
          <cell r="A170" t="str">
            <v>Tubo 2"x19' PVC SDR-26</v>
          </cell>
          <cell r="B170" t="str">
            <v>ud</v>
          </cell>
          <cell r="C170">
            <v>750</v>
          </cell>
          <cell r="D170">
            <v>135</v>
          </cell>
          <cell r="E170">
            <v>885</v>
          </cell>
        </row>
        <row r="171">
          <cell r="A171" t="str">
            <v>Tubo 2"x19' PVC SDR-41</v>
          </cell>
          <cell r="B171" t="str">
            <v>ud</v>
          </cell>
          <cell r="C171">
            <v>310</v>
          </cell>
          <cell r="D171">
            <v>55.8</v>
          </cell>
          <cell r="E171">
            <v>365.8</v>
          </cell>
        </row>
        <row r="172">
          <cell r="A172" t="str">
            <v>Tubo 3"x19' PVC SDR-41</v>
          </cell>
          <cell r="B172" t="str">
            <v>und</v>
          </cell>
          <cell r="C172">
            <v>652</v>
          </cell>
          <cell r="D172">
            <v>117.36</v>
          </cell>
          <cell r="E172">
            <v>769.36</v>
          </cell>
        </row>
        <row r="173">
          <cell r="A173" t="str">
            <v>Tubo 3/4"x19' PVC SCH-40</v>
          </cell>
          <cell r="B173" t="str">
            <v>und</v>
          </cell>
          <cell r="C173">
            <v>350</v>
          </cell>
          <cell r="D173">
            <v>63</v>
          </cell>
          <cell r="E173">
            <v>413</v>
          </cell>
        </row>
        <row r="174">
          <cell r="A174" t="str">
            <v>Tubo 4"x19' PVC SDR-41</v>
          </cell>
          <cell r="B174" t="str">
            <v>und</v>
          </cell>
          <cell r="C174">
            <v>1000</v>
          </cell>
          <cell r="D174">
            <v>180</v>
          </cell>
          <cell r="E174">
            <v>1180</v>
          </cell>
        </row>
        <row r="175">
          <cell r="A175" t="str">
            <v>Tubo 6"x19' PVC SDR-41</v>
          </cell>
          <cell r="B175" t="str">
            <v>und</v>
          </cell>
          <cell r="C175">
            <v>2500</v>
          </cell>
          <cell r="D175">
            <v>450</v>
          </cell>
          <cell r="E175">
            <v>2950</v>
          </cell>
        </row>
        <row r="176">
          <cell r="A176" t="str">
            <v>Tubo 8"x19' PVC SDR-41</v>
          </cell>
          <cell r="B176" t="str">
            <v>ud</v>
          </cell>
          <cell r="C176">
            <v>4600</v>
          </cell>
          <cell r="D176">
            <v>828</v>
          </cell>
          <cell r="E176">
            <v>5428</v>
          </cell>
        </row>
        <row r="177">
          <cell r="A177" t="str">
            <v>Valvula Manual PE de 1"</v>
          </cell>
          <cell r="B177" t="str">
            <v>ud</v>
          </cell>
          <cell r="C177">
            <v>400</v>
          </cell>
          <cell r="D177">
            <v>72</v>
          </cell>
          <cell r="E177">
            <v>472</v>
          </cell>
        </row>
        <row r="178">
          <cell r="A178" t="str">
            <v>Valvulas de Paso de 3/4"</v>
          </cell>
          <cell r="B178" t="str">
            <v>ud</v>
          </cell>
          <cell r="C178">
            <v>400</v>
          </cell>
          <cell r="D178">
            <v>72</v>
          </cell>
          <cell r="E178">
            <v>472</v>
          </cell>
        </row>
        <row r="179">
          <cell r="A179" t="str">
            <v>ZAFACON AC/INOX S/TAPA 10LT </v>
          </cell>
          <cell r="B179" t="str">
            <v>ud</v>
          </cell>
          <cell r="C179">
            <v>1200</v>
          </cell>
          <cell r="D179">
            <v>216</v>
          </cell>
          <cell r="E179">
            <v>1416</v>
          </cell>
        </row>
        <row r="180">
          <cell r="A180" t="str">
            <v>Zafacón de Acero Inoxidable sin tapa 10LT </v>
          </cell>
          <cell r="B180" t="str">
            <v>ud</v>
          </cell>
          <cell r="C180">
            <v>1200</v>
          </cell>
          <cell r="D180">
            <v>216</v>
          </cell>
          <cell r="E180">
            <v>1416</v>
          </cell>
        </row>
        <row r="182">
          <cell r="A182" t="str">
            <v>MATERIALES VARIOS</v>
          </cell>
        </row>
        <row r="183">
          <cell r="A183" t="str">
            <v>PARTIDA</v>
          </cell>
          <cell r="B183" t="str">
            <v>UD.</v>
          </cell>
          <cell r="C183" t="str">
            <v>PRECIO UNITARIO</v>
          </cell>
          <cell r="D183" t="str">
            <v>ITBIS</v>
          </cell>
          <cell r="E183" t="str">
            <v>PRECIO CON ITBIS</v>
          </cell>
        </row>
        <row r="184">
          <cell r="A184" t="str">
            <v>Angular plano de 1"</v>
          </cell>
          <cell r="B184" t="str">
            <v>Ud</v>
          </cell>
          <cell r="C184">
            <v>130</v>
          </cell>
          <cell r="D184">
            <v>23.4</v>
          </cell>
          <cell r="E184">
            <v>153.4</v>
          </cell>
        </row>
        <row r="185">
          <cell r="A185" t="str">
            <v>Barra tensora de 6', hierro pintado</v>
          </cell>
          <cell r="B185" t="str">
            <v>Ud</v>
          </cell>
          <cell r="C185">
            <v>250</v>
          </cell>
          <cell r="D185">
            <v>45</v>
          </cell>
          <cell r="E185">
            <v>295</v>
          </cell>
        </row>
        <row r="186">
          <cell r="A186" t="str">
            <v>Cinta adhesiva</v>
          </cell>
          <cell r="B186" t="str">
            <v>Ud</v>
          </cell>
          <cell r="C186">
            <v>400</v>
          </cell>
          <cell r="D186">
            <v>72</v>
          </cell>
          <cell r="E186">
            <v>472</v>
          </cell>
        </row>
        <row r="187">
          <cell r="A187" t="str">
            <v>Disco de corte</v>
          </cell>
          <cell r="B187" t="str">
            <v>Ud</v>
          </cell>
          <cell r="C187">
            <v>160</v>
          </cell>
          <cell r="D187">
            <v>28.799999999999997</v>
          </cell>
          <cell r="E187">
            <v>188.8</v>
          </cell>
        </row>
        <row r="188">
          <cell r="A188" t="str">
            <v>Disco de pulir</v>
          </cell>
          <cell r="B188" t="str">
            <v>Ud</v>
          </cell>
          <cell r="C188">
            <v>300</v>
          </cell>
          <cell r="D188">
            <v>54</v>
          </cell>
          <cell r="E188">
            <v>354</v>
          </cell>
        </row>
        <row r="189">
          <cell r="A189" t="str">
            <v>Estopa</v>
          </cell>
          <cell r="B189" t="str">
            <v>Lbs</v>
          </cell>
          <cell r="C189">
            <v>75</v>
          </cell>
          <cell r="D189">
            <v>13.5</v>
          </cell>
          <cell r="E189">
            <v>88.5</v>
          </cell>
        </row>
        <row r="190">
          <cell r="A190" t="str">
            <v>Hojas de segueta</v>
          </cell>
          <cell r="B190" t="str">
            <v>Ud</v>
          </cell>
          <cell r="C190">
            <v>65</v>
          </cell>
          <cell r="D190">
            <v>11.7</v>
          </cell>
          <cell r="E190">
            <v>76.7</v>
          </cell>
        </row>
        <row r="191">
          <cell r="A191" t="str">
            <v>Lija No. 120</v>
          </cell>
          <cell r="B191" t="str">
            <v>Ud</v>
          </cell>
          <cell r="C191">
            <v>65</v>
          </cell>
          <cell r="D191">
            <v>11.7</v>
          </cell>
          <cell r="E191">
            <v>76.7</v>
          </cell>
        </row>
        <row r="192">
          <cell r="A192" t="str">
            <v>Masilla</v>
          </cell>
          <cell r="B192" t="str">
            <v>Gl</v>
          </cell>
          <cell r="C192">
            <v>1300</v>
          </cell>
          <cell r="D192">
            <v>234</v>
          </cell>
          <cell r="E192">
            <v>1534</v>
          </cell>
        </row>
        <row r="193">
          <cell r="A193" t="str">
            <v>Parrilla 2" en acero inoxidable</v>
          </cell>
          <cell r="B193" t="str">
            <v>UND</v>
          </cell>
          <cell r="C193">
            <v>392.51900000000006</v>
          </cell>
          <cell r="D193">
            <v>70.653420000000011</v>
          </cell>
          <cell r="E193">
            <v>463.1724200000001</v>
          </cell>
        </row>
        <row r="194">
          <cell r="A194" t="str">
            <v>Resina epoxica para anclaje</v>
          </cell>
          <cell r="B194" t="str">
            <v>u</v>
          </cell>
          <cell r="C194">
            <v>150</v>
          </cell>
          <cell r="D194">
            <v>27</v>
          </cell>
          <cell r="E194">
            <v>177</v>
          </cell>
        </row>
        <row r="195">
          <cell r="A195" t="str">
            <v>Tubo Hierro Galvanizado Ligero 1-1/2" x  15 pies</v>
          </cell>
          <cell r="B195" t="str">
            <v>Ud</v>
          </cell>
          <cell r="C195">
            <v>700</v>
          </cell>
          <cell r="D195">
            <v>126</v>
          </cell>
          <cell r="E195">
            <v>826</v>
          </cell>
        </row>
        <row r="196">
          <cell r="A196" t="str">
            <v>Tubo Hierro Galvanizado Ligero 1-1/4" x 20pies</v>
          </cell>
          <cell r="B196" t="str">
            <v>Ud</v>
          </cell>
          <cell r="C196">
            <v>800</v>
          </cell>
          <cell r="D196">
            <v>144</v>
          </cell>
          <cell r="E196">
            <v>944</v>
          </cell>
        </row>
        <row r="198">
          <cell r="A198" t="str">
            <v>SUBCONTRATOS, EQUIPOS Y ANALISIS RECURRENTES</v>
          </cell>
        </row>
        <row r="199">
          <cell r="A199" t="str">
            <v>PARTIDA</v>
          </cell>
          <cell r="B199" t="str">
            <v>UD.</v>
          </cell>
          <cell r="C199" t="str">
            <v>PRECIO UNITARIO</v>
          </cell>
          <cell r="D199" t="str">
            <v>ITBIS</v>
          </cell>
          <cell r="E199" t="str">
            <v>PRECIO CON ITBIS</v>
          </cell>
        </row>
        <row r="200">
          <cell r="A200" t="str">
            <v>Acarreo de arena limosa (transporte a  km), 7.50  km</v>
          </cell>
          <cell r="B200" t="str">
            <v>m3</v>
          </cell>
          <cell r="C200">
            <v>25</v>
          </cell>
          <cell r="D200">
            <v>4.5</v>
          </cell>
          <cell r="E200">
            <v>29.5</v>
          </cell>
        </row>
        <row r="201">
          <cell r="A201" t="str">
            <v>Acarreo de arena Roja (transporte a  km), cotui-Santo Domingo-14.00 km</v>
          </cell>
          <cell r="B201" t="str">
            <v>m3</v>
          </cell>
          <cell r="C201">
            <v>25</v>
          </cell>
          <cell r="D201">
            <v>4.5</v>
          </cell>
          <cell r="E201">
            <v>29.5</v>
          </cell>
        </row>
        <row r="202">
          <cell r="A202" t="str">
            <v>Bancos Para jugadores en Hierro y  madera Long=11 m, (según Diseño)</v>
          </cell>
          <cell r="B202" t="str">
            <v>ud</v>
          </cell>
          <cell r="C202">
            <v>15000</v>
          </cell>
          <cell r="D202">
            <v>2700</v>
          </cell>
          <cell r="E202">
            <v>17700</v>
          </cell>
        </row>
        <row r="203">
          <cell r="A203" t="str">
            <v>Barandas Laterales en Tubo de H.G. de Ø2" y conexiones en Tubo H.G. de Ø1", con base de (15 x 15)cm e=1/4", 6 unds</v>
          </cell>
          <cell r="B203" t="str">
            <v>ml</v>
          </cell>
          <cell r="C203">
            <v>5500</v>
          </cell>
          <cell r="D203">
            <v>990</v>
          </cell>
          <cell r="E203">
            <v>6490</v>
          </cell>
        </row>
        <row r="204">
          <cell r="A204" t="str">
            <v xml:space="preserve">Botes de Escombros </v>
          </cell>
          <cell r="B204" t="str">
            <v>m3</v>
          </cell>
          <cell r="C204">
            <v>200</v>
          </cell>
          <cell r="D204">
            <v>36</v>
          </cell>
          <cell r="E204">
            <v>236</v>
          </cell>
        </row>
        <row r="205">
          <cell r="A205" t="str">
            <v>Bulldozer CAT D6 o Similar</v>
          </cell>
          <cell r="B205" t="str">
            <v>hr</v>
          </cell>
          <cell r="C205">
            <v>4700</v>
          </cell>
          <cell r="D205">
            <v>846</v>
          </cell>
          <cell r="E205">
            <v>5546</v>
          </cell>
        </row>
        <row r="206">
          <cell r="A206" t="str">
            <v>Compactador Mecanico (Maquito)</v>
          </cell>
          <cell r="B206" t="str">
            <v>dia</v>
          </cell>
          <cell r="C206">
            <v>3000</v>
          </cell>
          <cell r="D206">
            <v>540</v>
          </cell>
          <cell r="E206">
            <v>3540</v>
          </cell>
        </row>
        <row r="207">
          <cell r="A207" t="str">
            <v>Conexión Séptico al filtrante</v>
          </cell>
          <cell r="B207" t="str">
            <v>ud</v>
          </cell>
          <cell r="C207">
            <v>5000</v>
          </cell>
          <cell r="D207">
            <v>900</v>
          </cell>
          <cell r="E207">
            <v>5900</v>
          </cell>
        </row>
        <row r="208">
          <cell r="A208" t="str">
            <v>Confección registros, hasta de 60x60 cms. con tapa (medida interior)</v>
          </cell>
          <cell r="B208" t="str">
            <v>ud</v>
          </cell>
          <cell r="C208">
            <v>8500</v>
          </cell>
          <cell r="D208">
            <v>1530</v>
          </cell>
          <cell r="E208">
            <v>10030</v>
          </cell>
        </row>
        <row r="209">
          <cell r="A209" t="str">
            <v>Construcción de Piletas o vertedero en Baños</v>
          </cell>
          <cell r="B209" t="str">
            <v>ud</v>
          </cell>
          <cell r="C209">
            <v>10000</v>
          </cell>
          <cell r="D209">
            <v>1800</v>
          </cell>
          <cell r="E209">
            <v>11800</v>
          </cell>
        </row>
        <row r="210">
          <cell r="A210" t="str">
            <v>Control topografico</v>
          </cell>
          <cell r="B210" t="str">
            <v>visita</v>
          </cell>
          <cell r="C210">
            <v>12000</v>
          </cell>
          <cell r="D210">
            <v>2160</v>
          </cell>
          <cell r="E210">
            <v>14160</v>
          </cell>
        </row>
        <row r="211">
          <cell r="A211" t="str">
            <v>Elaboración Logo Comisión</v>
          </cell>
          <cell r="B211" t="str">
            <v>ud</v>
          </cell>
          <cell r="C211">
            <v>15000</v>
          </cell>
          <cell r="D211">
            <v>2700</v>
          </cell>
          <cell r="E211">
            <v>17700</v>
          </cell>
        </row>
        <row r="212">
          <cell r="A212" t="str">
            <v>Ensayo de Probetas</v>
          </cell>
          <cell r="B212" t="str">
            <v>ud</v>
          </cell>
          <cell r="C212">
            <v>430</v>
          </cell>
          <cell r="D212">
            <v>77.399999999999991</v>
          </cell>
          <cell r="E212">
            <v>507.4</v>
          </cell>
        </row>
        <row r="213">
          <cell r="A213" t="str">
            <v>Estructura 2-PR-201</v>
          </cell>
          <cell r="B213" t="str">
            <v>ud</v>
          </cell>
          <cell r="C213">
            <v>6000</v>
          </cell>
          <cell r="D213">
            <v>1080</v>
          </cell>
          <cell r="E213">
            <v>7080</v>
          </cell>
        </row>
        <row r="214">
          <cell r="A214" t="str">
            <v>Filtrante 8'' Encamisado de 6´´, incluye con tubería de PVC de 6´´, incluye las tuberías, las ranura y colocación de las tuberías, incl. M.O, pago contra facturas</v>
          </cell>
          <cell r="B214" t="str">
            <v>pl</v>
          </cell>
          <cell r="C214">
            <v>900</v>
          </cell>
          <cell r="D214">
            <v>162</v>
          </cell>
          <cell r="E214">
            <v>1062</v>
          </cell>
        </row>
        <row r="215">
          <cell r="A215" t="str">
            <v>Impermeabilizante a base de Lona Asfáltica (Polyester 3mm 4Kg)</v>
          </cell>
          <cell r="B215" t="str">
            <v>m2</v>
          </cell>
          <cell r="C215">
            <v>400</v>
          </cell>
          <cell r="D215">
            <v>72</v>
          </cell>
          <cell r="E215">
            <v>472</v>
          </cell>
        </row>
        <row r="216">
          <cell r="A216" t="str">
            <v>Interconexión EDE-ESTE</v>
          </cell>
          <cell r="B216" t="str">
            <v>ud</v>
          </cell>
          <cell r="C216">
            <v>8000</v>
          </cell>
          <cell r="D216">
            <v>1440</v>
          </cell>
          <cell r="E216">
            <v>9440</v>
          </cell>
        </row>
        <row r="217">
          <cell r="A217" t="str">
            <v>Izado</v>
          </cell>
          <cell r="B217" t="str">
            <v>ud</v>
          </cell>
          <cell r="C217">
            <v>9000</v>
          </cell>
          <cell r="D217">
            <v>1620</v>
          </cell>
          <cell r="E217">
            <v>10620</v>
          </cell>
        </row>
        <row r="218">
          <cell r="A218" t="str">
            <v>Izado Poste 40</v>
          </cell>
          <cell r="B218" t="str">
            <v>ud</v>
          </cell>
          <cell r="C218">
            <v>9000</v>
          </cell>
          <cell r="D218">
            <v>1620</v>
          </cell>
          <cell r="E218">
            <v>10620</v>
          </cell>
        </row>
        <row r="219">
          <cell r="A219" t="str">
            <v>Letras en Bronce de 8" (Nombre del estadio: Estadio de Béisbol La Cuaba)</v>
          </cell>
          <cell r="B219" t="str">
            <v>ud</v>
          </cell>
          <cell r="C219">
            <v>400</v>
          </cell>
          <cell r="D219">
            <v>72</v>
          </cell>
          <cell r="E219">
            <v>472</v>
          </cell>
        </row>
        <row r="220">
          <cell r="A220" t="str">
            <v>Letras en la pizarra de 4" y 6"</v>
          </cell>
          <cell r="B220" t="str">
            <v>ud</v>
          </cell>
          <cell r="C220">
            <v>400</v>
          </cell>
          <cell r="D220">
            <v>72</v>
          </cell>
          <cell r="E220">
            <v>472</v>
          </cell>
        </row>
        <row r="221">
          <cell r="A221" t="str">
            <v>Main Breaker general 400AMP</v>
          </cell>
          <cell r="B221" t="str">
            <v>ud</v>
          </cell>
          <cell r="C221">
            <v>18000</v>
          </cell>
          <cell r="D221">
            <v>3240</v>
          </cell>
          <cell r="E221">
            <v>21240</v>
          </cell>
        </row>
        <row r="222">
          <cell r="A222" t="str">
            <v>Malla Geotextil, ATC</v>
          </cell>
          <cell r="B222" t="str">
            <v>m2</v>
          </cell>
          <cell r="C222">
            <v>400</v>
          </cell>
          <cell r="D222">
            <v>72</v>
          </cell>
          <cell r="E222">
            <v>472</v>
          </cell>
        </row>
        <row r="223">
          <cell r="A223" t="str">
            <v>MOTONIVELADOR CAT12H O SIMILAR</v>
          </cell>
          <cell r="B223" t="str">
            <v>hr</v>
          </cell>
          <cell r="C223">
            <v>3000</v>
          </cell>
          <cell r="D223">
            <v>540</v>
          </cell>
          <cell r="E223">
            <v>3540</v>
          </cell>
        </row>
        <row r="224">
          <cell r="A224" t="str">
            <v>Panel Boar 200 AMP 12 circuitos 120/240V</v>
          </cell>
          <cell r="B224" t="str">
            <v>ud</v>
          </cell>
          <cell r="C224">
            <v>15000</v>
          </cell>
          <cell r="D224">
            <v>2700</v>
          </cell>
          <cell r="E224">
            <v>17700</v>
          </cell>
        </row>
        <row r="225">
          <cell r="A225" t="str">
            <v>Pasa mano de metal</v>
          </cell>
          <cell r="B225" t="str">
            <v>ml</v>
          </cell>
          <cell r="C225">
            <v>6000</v>
          </cell>
          <cell r="D225">
            <v>1080</v>
          </cell>
          <cell r="E225">
            <v>7080</v>
          </cell>
        </row>
        <row r="226">
          <cell r="A226" t="str">
            <v>Poste de 3" HN pintando en amarillo (delimita área de foul)</v>
          </cell>
          <cell r="B226" t="str">
            <v>ud</v>
          </cell>
          <cell r="C226">
            <v>15000</v>
          </cell>
          <cell r="D226">
            <v>2700</v>
          </cell>
          <cell r="E226">
            <v>17700</v>
          </cell>
        </row>
        <row r="227">
          <cell r="A227" t="str">
            <v>Poste de Hormigón 50 pies Escalerilla incluida</v>
          </cell>
          <cell r="B227" t="str">
            <v>ud</v>
          </cell>
          <cell r="C227">
            <v>40000</v>
          </cell>
          <cell r="D227">
            <v>7200</v>
          </cell>
          <cell r="E227">
            <v>47200</v>
          </cell>
        </row>
        <row r="228">
          <cell r="A228" t="str">
            <v>Poste Hormigón armado 40-50 DAN</v>
          </cell>
          <cell r="B228" t="str">
            <v>ud</v>
          </cell>
          <cell r="C228">
            <v>40000</v>
          </cell>
          <cell r="D228">
            <v>7200</v>
          </cell>
          <cell r="E228">
            <v>47200</v>
          </cell>
        </row>
        <row r="229">
          <cell r="A229" t="str">
            <v>Puerta corrediza en malla ciclónica con tubos HG reforzado de 2" (2.00x1.80) mts (P1)</v>
          </cell>
          <cell r="B229" t="str">
            <v>m2</v>
          </cell>
          <cell r="C229">
            <v>4000</v>
          </cell>
          <cell r="D229">
            <v>720</v>
          </cell>
          <cell r="E229">
            <v>4720</v>
          </cell>
        </row>
        <row r="230">
          <cell r="A230" t="str">
            <v>Puerta Exterior Entrada Vehicular Corrediza en Malla Ciclónica de (4.00 m x 1.80 m)</v>
          </cell>
          <cell r="B230" t="str">
            <v>m2</v>
          </cell>
          <cell r="C230">
            <v>4000</v>
          </cell>
          <cell r="D230">
            <v>720</v>
          </cell>
          <cell r="E230">
            <v>4720</v>
          </cell>
        </row>
        <row r="231">
          <cell r="A231" t="str">
            <v>Puerta Tipo Everdoor (0.90 x 1.60), Para Baños con Pestillo Cromado  (P3)</v>
          </cell>
          <cell r="B231" t="str">
            <v>ud</v>
          </cell>
          <cell r="C231">
            <v>6500</v>
          </cell>
          <cell r="D231">
            <v>1170</v>
          </cell>
          <cell r="E231">
            <v>7670</v>
          </cell>
        </row>
        <row r="232">
          <cell r="A232" t="str">
            <v>Puerta Tipo Everdoor (0.90 x 2.10), Cerradura Doble puño c/llave y Seguro</v>
          </cell>
          <cell r="B232" t="str">
            <v>ud</v>
          </cell>
          <cell r="C232">
            <v>6500</v>
          </cell>
          <cell r="D232">
            <v>1170</v>
          </cell>
          <cell r="E232">
            <v>7670</v>
          </cell>
        </row>
        <row r="233">
          <cell r="A233" t="str">
            <v>Puerta Tipo Everdoor (1.00 x 2.10), cerradura doble puño c/llave y seguro (P2)</v>
          </cell>
          <cell r="B233" t="str">
            <v>ud</v>
          </cell>
          <cell r="C233">
            <v>6500</v>
          </cell>
          <cell r="D233">
            <v>1170</v>
          </cell>
          <cell r="E233">
            <v>7670</v>
          </cell>
        </row>
        <row r="234">
          <cell r="A234" t="str">
            <v>Retropala CAT 416 o Similar</v>
          </cell>
          <cell r="B234" t="str">
            <v>hr</v>
          </cell>
          <cell r="C234">
            <v>2000</v>
          </cell>
          <cell r="D234">
            <v>360</v>
          </cell>
          <cell r="E234">
            <v>2360</v>
          </cell>
        </row>
        <row r="235">
          <cell r="A235" t="str">
            <v>Servicio de Grúa</v>
          </cell>
          <cell r="B235" t="str">
            <v>ud</v>
          </cell>
          <cell r="C235">
            <v>10000</v>
          </cell>
          <cell r="D235">
            <v>1800</v>
          </cell>
          <cell r="E235">
            <v>11800</v>
          </cell>
        </row>
        <row r="236">
          <cell r="A236" t="str">
            <v>Suministro e Instalación de Ventanas Salomónicas de Aluminio doble AA Calibre 0.053 mm (0,60x0,90), 4 UD</v>
          </cell>
          <cell r="B236" t="str">
            <v>p2</v>
          </cell>
          <cell r="C236">
            <v>320</v>
          </cell>
          <cell r="D236">
            <v>57.599999999999994</v>
          </cell>
          <cell r="E236">
            <v>377.6</v>
          </cell>
        </row>
        <row r="237">
          <cell r="A237" t="str">
            <v xml:space="preserve">Suministro y Colocación de Letrero de Obra en Vinil (Valla Full Color). Dimensión 12` x 8`. Incluye estructura metálica para fijación. </v>
          </cell>
          <cell r="B237" t="str">
            <v>ud</v>
          </cell>
          <cell r="C237">
            <v>20000</v>
          </cell>
          <cell r="D237">
            <v>3600</v>
          </cell>
          <cell r="E237">
            <v>23600</v>
          </cell>
        </row>
        <row r="238">
          <cell r="A238" t="str">
            <v xml:space="preserve">Suministro Y Colocación Grama Nueva Enana </v>
          </cell>
          <cell r="B238" t="str">
            <v>m2</v>
          </cell>
          <cell r="C238">
            <v>130</v>
          </cell>
          <cell r="D238">
            <v>23.4</v>
          </cell>
          <cell r="E238">
            <v>153.4</v>
          </cell>
        </row>
        <row r="239">
          <cell r="A239" t="str">
            <v>Tope en baño de granito (1.50 x 0.60) mt, 2UDS</v>
          </cell>
          <cell r="B239" t="str">
            <v>m2</v>
          </cell>
          <cell r="C239">
            <v>9146</v>
          </cell>
          <cell r="D239">
            <v>1646.28</v>
          </cell>
          <cell r="E239">
            <v>10792.28</v>
          </cell>
        </row>
        <row r="240">
          <cell r="A240" t="str">
            <v>Transp. Baldosa 30x30 + 10% desp.</v>
          </cell>
          <cell r="B240" t="str">
            <v>u</v>
          </cell>
          <cell r="C240">
            <v>15</v>
          </cell>
          <cell r="D240">
            <v>2.6999999999999997</v>
          </cell>
          <cell r="E240">
            <v>17.7</v>
          </cell>
        </row>
        <row r="241">
          <cell r="A241" t="str">
            <v>Transporte</v>
          </cell>
          <cell r="B241" t="str">
            <v>ud</v>
          </cell>
          <cell r="C241">
            <v>8000</v>
          </cell>
          <cell r="E241">
            <v>8000</v>
          </cell>
        </row>
        <row r="242">
          <cell r="A242" t="str">
            <v>Transporte de Equipos Amarillos, Ciudad</v>
          </cell>
          <cell r="B242" t="str">
            <v>viaje</v>
          </cell>
          <cell r="C242">
            <v>12000</v>
          </cell>
          <cell r="E242">
            <v>12000</v>
          </cell>
        </row>
        <row r="243">
          <cell r="A243" t="str">
            <v>Transporte de grama enana</v>
          </cell>
          <cell r="B243" t="str">
            <v>ud</v>
          </cell>
          <cell r="C243">
            <v>65000</v>
          </cell>
          <cell r="D243">
            <v>11700</v>
          </cell>
          <cell r="E243">
            <v>76700</v>
          </cell>
        </row>
        <row r="244">
          <cell r="A244" t="str">
            <v>Tuberia y piezas incluyendo codo PVC drenaje 4" x 90°</v>
          </cell>
          <cell r="B244" t="str">
            <v>ud</v>
          </cell>
          <cell r="C244">
            <v>5000</v>
          </cell>
          <cell r="D244">
            <v>900</v>
          </cell>
          <cell r="E244">
            <v>5900</v>
          </cell>
        </row>
        <row r="245">
          <cell r="A245" t="str">
            <v>Ventanas Celosías de Aluminio</v>
          </cell>
          <cell r="B245" t="str">
            <v>p2</v>
          </cell>
          <cell r="C245">
            <v>350</v>
          </cell>
          <cell r="D245">
            <v>63</v>
          </cell>
          <cell r="E245">
            <v>413</v>
          </cell>
        </row>
        <row r="246">
          <cell r="A246" t="str">
            <v>Mezcla 1:3</v>
          </cell>
          <cell r="B246" t="str">
            <v>m3</v>
          </cell>
          <cell r="E246">
            <v>6496.12</v>
          </cell>
        </row>
        <row r="247">
          <cell r="A247" t="str">
            <v>Hormigon 140 kg/cm2</v>
          </cell>
          <cell r="B247" t="str">
            <v>m3</v>
          </cell>
          <cell r="E247">
            <v>5115.3100000000004</v>
          </cell>
        </row>
        <row r="248">
          <cell r="A248" t="str">
            <v>Mezcla 1:5 Pañete</v>
          </cell>
          <cell r="B248" t="str">
            <v>m3</v>
          </cell>
          <cell r="C248">
            <v>0</v>
          </cell>
          <cell r="E248">
            <v>7440.91</v>
          </cell>
        </row>
        <row r="249">
          <cell r="A249" t="str">
            <v>Mezcla 1:10  pisos</v>
          </cell>
          <cell r="B249" t="str">
            <v>m3</v>
          </cell>
          <cell r="E249">
            <v>4764.7199999999993</v>
          </cell>
        </row>
        <row r="250">
          <cell r="A250" t="str">
            <v>Excavacion de Zanja c/Retropala</v>
          </cell>
          <cell r="B250" t="str">
            <v>m3</v>
          </cell>
          <cell r="E250">
            <v>500.99</v>
          </cell>
        </row>
        <row r="251">
          <cell r="A251" t="str">
            <v>Relleno de Reposicion de Zanja c/Retropala</v>
          </cell>
          <cell r="B251" t="str">
            <v>m3</v>
          </cell>
          <cell r="E251">
            <v>79.97999999999999</v>
          </cell>
        </row>
        <row r="252">
          <cell r="A252" t="str">
            <v>Compactacion de Relleno c/pison maquito</v>
          </cell>
          <cell r="B252" t="str">
            <v>m3</v>
          </cell>
          <cell r="E252">
            <v>295</v>
          </cell>
        </row>
        <row r="256">
          <cell r="A256" t="str">
            <v>MANO DE OBRA E INSTALACIONES</v>
          </cell>
        </row>
        <row r="257">
          <cell r="A257" t="str">
            <v>PARTIDA</v>
          </cell>
          <cell r="B257" t="str">
            <v>UD.</v>
          </cell>
          <cell r="E257" t="str">
            <v>PRECIO UNITARIO</v>
          </cell>
        </row>
        <row r="258">
          <cell r="A258" t="str">
            <v>Aplicación de junta</v>
          </cell>
          <cell r="B258" t="str">
            <v>ml</v>
          </cell>
          <cell r="C258">
            <v>60</v>
          </cell>
          <cell r="E258">
            <v>60</v>
          </cell>
        </row>
        <row r="259">
          <cell r="A259" t="str">
            <v>Aplicación de masilla</v>
          </cell>
          <cell r="B259" t="str">
            <v>ml</v>
          </cell>
          <cell r="C259">
            <v>120</v>
          </cell>
          <cell r="E259">
            <v>120</v>
          </cell>
        </row>
        <row r="260">
          <cell r="A260" t="str">
            <v>Armado de Columnas de Carga, Ajuste</v>
          </cell>
          <cell r="B260" t="str">
            <v>qq</v>
          </cell>
          <cell r="C260">
            <v>350</v>
          </cell>
          <cell r="E260">
            <v>350</v>
          </cell>
        </row>
        <row r="261">
          <cell r="A261" t="str">
            <v>Armado de Losa con Malla Electrosoldada</v>
          </cell>
          <cell r="B261" t="str">
            <v>m2</v>
          </cell>
          <cell r="C261">
            <v>70</v>
          </cell>
          <cell r="E261">
            <v>70</v>
          </cell>
        </row>
        <row r="262">
          <cell r="A262" t="str">
            <v>Armado de Losas Macizas, Ajuste</v>
          </cell>
          <cell r="B262" t="str">
            <v>m2</v>
          </cell>
          <cell r="C262">
            <v>150</v>
          </cell>
          <cell r="E262">
            <v>150</v>
          </cell>
        </row>
        <row r="263">
          <cell r="A263" t="str">
            <v>Armado de Vigas de Carga, Ajuste</v>
          </cell>
          <cell r="B263" t="str">
            <v>qq</v>
          </cell>
          <cell r="C263">
            <v>350</v>
          </cell>
          <cell r="E263">
            <v>350</v>
          </cell>
        </row>
        <row r="264">
          <cell r="A264" t="str">
            <v>Armado de Zapatas de Columnas y MC, Ajuste</v>
          </cell>
          <cell r="B264" t="str">
            <v>qq</v>
          </cell>
          <cell r="C264">
            <v>400</v>
          </cell>
          <cell r="E264">
            <v>400</v>
          </cell>
        </row>
        <row r="265">
          <cell r="A265" t="str">
            <v>Armado de Zapatas de Mamposteria, Ajuste</v>
          </cell>
          <cell r="B265" t="str">
            <v>qq</v>
          </cell>
          <cell r="C265">
            <v>400</v>
          </cell>
          <cell r="E265">
            <v>400</v>
          </cell>
        </row>
        <row r="266">
          <cell r="A266" t="str">
            <v>Ayudante (AY)</v>
          </cell>
          <cell r="B266" t="str">
            <v>dia</v>
          </cell>
          <cell r="C266">
            <v>700</v>
          </cell>
          <cell r="E266">
            <v>700</v>
          </cell>
        </row>
        <row r="267">
          <cell r="A267" t="str">
            <v>Ayudante de Excavación</v>
          </cell>
          <cell r="B267" t="str">
            <v>dia</v>
          </cell>
          <cell r="C267">
            <v>700</v>
          </cell>
          <cell r="E267">
            <v>700</v>
          </cell>
        </row>
        <row r="268">
          <cell r="A268" t="str">
            <v>Ayudante No Calificado</v>
          </cell>
          <cell r="B268" t="str">
            <v>dia</v>
          </cell>
          <cell r="C268">
            <v>700</v>
          </cell>
          <cell r="E268">
            <v>700</v>
          </cell>
        </row>
        <row r="269">
          <cell r="A269" t="str">
            <v>Cantos</v>
          </cell>
          <cell r="B269" t="str">
            <v>ml</v>
          </cell>
          <cell r="C269">
            <v>50</v>
          </cell>
          <cell r="E269">
            <v>50</v>
          </cell>
        </row>
        <row r="270">
          <cell r="A270" t="str">
            <v>Colocación Bloques de 0.10 m SNP</v>
          </cell>
          <cell r="B270" t="str">
            <v>Ud</v>
          </cell>
          <cell r="C270">
            <v>21</v>
          </cell>
          <cell r="E270">
            <v>21</v>
          </cell>
        </row>
        <row r="271">
          <cell r="A271" t="str">
            <v>Colocación Bloques de 0.15 m SNP</v>
          </cell>
          <cell r="B271" t="str">
            <v>Ud</v>
          </cell>
          <cell r="C271">
            <v>20</v>
          </cell>
          <cell r="E271">
            <v>20</v>
          </cell>
        </row>
        <row r="272">
          <cell r="A272" t="str">
            <v>Colocación Bloques de 0.2 m SNP</v>
          </cell>
          <cell r="B272" t="str">
            <v>Ud</v>
          </cell>
          <cell r="C272">
            <v>22</v>
          </cell>
          <cell r="E272">
            <v>22</v>
          </cell>
        </row>
        <row r="273">
          <cell r="A273" t="str">
            <v>Colocacion de Ceramica en Pared</v>
          </cell>
          <cell r="B273" t="str">
            <v>m2</v>
          </cell>
          <cell r="C273">
            <v>400</v>
          </cell>
          <cell r="E273">
            <v>400</v>
          </cell>
        </row>
        <row r="274">
          <cell r="A274" t="str">
            <v>Colocación de Piso</v>
          </cell>
          <cell r="B274" t="str">
            <v>m2</v>
          </cell>
          <cell r="C274">
            <v>260</v>
          </cell>
          <cell r="E274">
            <v>260</v>
          </cell>
        </row>
        <row r="275">
          <cell r="A275" t="str">
            <v>Confeccion de Escalones</v>
          </cell>
          <cell r="B275" t="str">
            <v>ml</v>
          </cell>
          <cell r="C275">
            <v>500</v>
          </cell>
          <cell r="E275">
            <v>500</v>
          </cell>
        </row>
        <row r="276">
          <cell r="A276" t="str">
            <v>Confeccion de Zabaleta</v>
          </cell>
          <cell r="B276" t="str">
            <v>ml</v>
          </cell>
          <cell r="C276">
            <v>60</v>
          </cell>
          <cell r="E276">
            <v>60</v>
          </cell>
        </row>
        <row r="277">
          <cell r="A277" t="str">
            <v>Construccion de Caseta de 10 x 3m</v>
          </cell>
          <cell r="B277" t="str">
            <v>pa</v>
          </cell>
          <cell r="C277">
            <v>15000</v>
          </cell>
          <cell r="E277">
            <v>15000</v>
          </cell>
        </row>
        <row r="278">
          <cell r="A278" t="str">
            <v>Corte chazos 30</v>
          </cell>
          <cell r="B278" t="str">
            <v>u</v>
          </cell>
          <cell r="C278">
            <v>20</v>
          </cell>
          <cell r="E278">
            <v>20</v>
          </cell>
        </row>
        <row r="279">
          <cell r="A279" t="str">
            <v>Demolición de Bask-stop Con Equipo  (incl. Muros, Zapata)</v>
          </cell>
          <cell r="B279" t="str">
            <v>m3</v>
          </cell>
          <cell r="C279">
            <v>2500</v>
          </cell>
          <cell r="E279">
            <v>2500</v>
          </cell>
        </row>
        <row r="280">
          <cell r="A280" t="str">
            <v>Demolición de Dogouts, Con Equipo (incl. Muros, Zapata, Losas, piso, Asientos.etc)</v>
          </cell>
          <cell r="B280" t="str">
            <v>m2</v>
          </cell>
          <cell r="C280">
            <v>150</v>
          </cell>
          <cell r="E280">
            <v>150</v>
          </cell>
        </row>
        <row r="281">
          <cell r="A281" t="str">
            <v>Demolición de Verja Posterior, L=125,06m, (incl. Muros, Zapata)</v>
          </cell>
          <cell r="B281" t="str">
            <v>m2</v>
          </cell>
          <cell r="C281">
            <v>150</v>
          </cell>
          <cell r="E281">
            <v>150</v>
          </cell>
        </row>
        <row r="282">
          <cell r="A282" t="str">
            <v>Desmonte de malla ciclónica de Bask-stop (Incl. Bote)</v>
          </cell>
          <cell r="B282" t="str">
            <v>ml</v>
          </cell>
          <cell r="C282">
            <v>300</v>
          </cell>
          <cell r="E282">
            <v>300</v>
          </cell>
        </row>
        <row r="283">
          <cell r="A283" t="str">
            <v xml:space="preserve">Elaboración de la Mezcla </v>
          </cell>
          <cell r="B283" t="str">
            <v>dia</v>
          </cell>
          <cell r="C283">
            <v>500</v>
          </cell>
          <cell r="E283">
            <v>500</v>
          </cell>
        </row>
        <row r="284">
          <cell r="A284" t="str">
            <v>Encofrado de Columnas de Carga, en Madera, ATC</v>
          </cell>
          <cell r="B284" t="str">
            <v>m2</v>
          </cell>
          <cell r="C284">
            <v>500</v>
          </cell>
          <cell r="E284">
            <v>500</v>
          </cell>
        </row>
        <row r="285">
          <cell r="A285" t="str">
            <v>Encofrado de Losas, en Madera, ATC</v>
          </cell>
          <cell r="B285" t="str">
            <v>m2</v>
          </cell>
          <cell r="C285">
            <v>380</v>
          </cell>
          <cell r="E285">
            <v>380</v>
          </cell>
        </row>
        <row r="286">
          <cell r="A286" t="str">
            <v>Encofrado de Vigas de Carga, en Madera, ATC</v>
          </cell>
          <cell r="B286" t="str">
            <v>m2</v>
          </cell>
          <cell r="C286">
            <v>500</v>
          </cell>
          <cell r="E286">
            <v>500</v>
          </cell>
        </row>
        <row r="287">
          <cell r="A287" t="str">
            <v>Excavacion a Mano</v>
          </cell>
          <cell r="B287" t="str">
            <v>m3</v>
          </cell>
          <cell r="C287">
            <v>400</v>
          </cell>
          <cell r="E287">
            <v>400</v>
          </cell>
        </row>
        <row r="288">
          <cell r="A288" t="str">
            <v>Fraguache</v>
          </cell>
          <cell r="B288" t="str">
            <v>m2</v>
          </cell>
          <cell r="C288">
            <v>45</v>
          </cell>
          <cell r="E288">
            <v>45</v>
          </cell>
        </row>
        <row r="289">
          <cell r="A289" t="str">
            <v>Guardera Torta Piso a/t/c</v>
          </cell>
          <cell r="B289" t="str">
            <v>ml</v>
          </cell>
          <cell r="C289">
            <v>200</v>
          </cell>
          <cell r="E289">
            <v>200</v>
          </cell>
        </row>
        <row r="290">
          <cell r="A290" t="str">
            <v>Instalacion de Aparato Sanitario</v>
          </cell>
          <cell r="B290" t="str">
            <v>ud</v>
          </cell>
          <cell r="C290">
            <v>1300</v>
          </cell>
          <cell r="E290">
            <v>1300</v>
          </cell>
        </row>
        <row r="291">
          <cell r="A291" t="str">
            <v>Instalacion de Tuberia de PVC</v>
          </cell>
          <cell r="B291" t="str">
            <v>ml</v>
          </cell>
          <cell r="C291">
            <v>200</v>
          </cell>
          <cell r="E291">
            <v>200</v>
          </cell>
        </row>
        <row r="292">
          <cell r="A292" t="str">
            <v>Instalación Eléctrica para caseta de bomba bajo gradas</v>
          </cell>
          <cell r="B292" t="str">
            <v>ud</v>
          </cell>
          <cell r="C292">
            <v>8000</v>
          </cell>
          <cell r="E292">
            <v>8000</v>
          </cell>
        </row>
        <row r="293">
          <cell r="A293" t="str">
            <v>Instalación ventilación de 3”</v>
          </cell>
          <cell r="B293" t="str">
            <v>Ud</v>
          </cell>
          <cell r="C293">
            <v>1500</v>
          </cell>
          <cell r="E293">
            <v>1500</v>
          </cell>
        </row>
        <row r="294">
          <cell r="A294" t="str">
            <v>Ligado y vaciado</v>
          </cell>
          <cell r="B294" t="str">
            <v>m3</v>
          </cell>
          <cell r="C294">
            <v>1300</v>
          </cell>
          <cell r="E294">
            <v>1300</v>
          </cell>
        </row>
        <row r="295">
          <cell r="A295" t="str">
            <v>M.O. de Alimentador</v>
          </cell>
          <cell r="B295" t="str">
            <v>pa</v>
          </cell>
          <cell r="C295">
            <v>150</v>
          </cell>
          <cell r="E295">
            <v>150</v>
          </cell>
        </row>
        <row r="296">
          <cell r="A296" t="str">
            <v>M.O. de Panel</v>
          </cell>
          <cell r="B296" t="str">
            <v>pa</v>
          </cell>
          <cell r="C296">
            <v>2500</v>
          </cell>
          <cell r="E296">
            <v>2500</v>
          </cell>
        </row>
        <row r="297">
          <cell r="A297" t="str">
            <v xml:space="preserve">M.O. de Salida 1/2 EMT para luz led </v>
          </cell>
          <cell r="B297" t="str">
            <v>P.A.</v>
          </cell>
          <cell r="C297">
            <v>1000</v>
          </cell>
          <cell r="E297">
            <v>1000</v>
          </cell>
        </row>
        <row r="298">
          <cell r="A298" t="str">
            <v>M.O. Piso Mosaico granito 30x30 cm (Colocación)</v>
          </cell>
          <cell r="B298" t="str">
            <v>m2</v>
          </cell>
          <cell r="C298">
            <v>280</v>
          </cell>
          <cell r="E298">
            <v>280</v>
          </cell>
        </row>
        <row r="299">
          <cell r="A299" t="str">
            <v>M.O. Prep. superficie p/colocar piso (Terreno)</v>
          </cell>
          <cell r="B299" t="str">
            <v>m2</v>
          </cell>
          <cell r="C299">
            <v>75</v>
          </cell>
          <cell r="E299">
            <v>75</v>
          </cell>
        </row>
        <row r="300">
          <cell r="A300" t="str">
            <v>M.O. Pulimento y cristalizado</v>
          </cell>
          <cell r="B300" t="str">
            <v>m2</v>
          </cell>
          <cell r="C300">
            <v>450</v>
          </cell>
          <cell r="E300">
            <v>450</v>
          </cell>
        </row>
        <row r="301">
          <cell r="A301" t="str">
            <v>Maestro (MA)</v>
          </cell>
          <cell r="B301" t="str">
            <v>dia</v>
          </cell>
          <cell r="C301">
            <v>1800</v>
          </cell>
          <cell r="E301">
            <v>1800</v>
          </cell>
        </row>
        <row r="302">
          <cell r="A302" t="str">
            <v>Mano de obra de Fino</v>
          </cell>
          <cell r="B302" t="str">
            <v>m2</v>
          </cell>
          <cell r="C302">
            <v>150</v>
          </cell>
          <cell r="E302">
            <v>150</v>
          </cell>
        </row>
        <row r="303">
          <cell r="A303" t="str">
            <v>Mano de Obra de plomería (BOMBA 2 HP, tanque hidroneumático y tapa de cisterna)</v>
          </cell>
          <cell r="B303" t="str">
            <v>ud</v>
          </cell>
          <cell r="C303">
            <v>8000</v>
          </cell>
          <cell r="E303">
            <v>8000</v>
          </cell>
        </row>
        <row r="304">
          <cell r="A304" t="str">
            <v>Mano de Obra desague de 2"</v>
          </cell>
          <cell r="B304" t="str">
            <v>UND</v>
          </cell>
          <cell r="C304">
            <v>1000</v>
          </cell>
          <cell r="E304">
            <v>1000</v>
          </cell>
        </row>
        <row r="305">
          <cell r="A305" t="str">
            <v>Mano de Obra Eléctrica</v>
          </cell>
          <cell r="B305" t="str">
            <v>Ud</v>
          </cell>
          <cell r="C305">
            <v>450</v>
          </cell>
          <cell r="E305">
            <v>450</v>
          </cell>
        </row>
        <row r="306">
          <cell r="A306" t="str">
            <v>Mano de obra malla ciclónica</v>
          </cell>
          <cell r="B306" t="str">
            <v>ML</v>
          </cell>
          <cell r="C306">
            <v>450</v>
          </cell>
          <cell r="E306">
            <v>450</v>
          </cell>
        </row>
        <row r="307">
          <cell r="A307" t="str">
            <v>Mano de obra pintura de agua (1era.mano)</v>
          </cell>
          <cell r="B307" t="str">
            <v>m2</v>
          </cell>
          <cell r="C307">
            <v>30</v>
          </cell>
          <cell r="E307">
            <v>30</v>
          </cell>
        </row>
        <row r="308">
          <cell r="A308" t="str">
            <v>Mano de obra pintura de agua (2da.mano)</v>
          </cell>
          <cell r="B308" t="str">
            <v>m2</v>
          </cell>
          <cell r="C308">
            <v>20</v>
          </cell>
          <cell r="E308">
            <v>20</v>
          </cell>
        </row>
        <row r="309">
          <cell r="A309" t="str">
            <v>Mano de Obra, Instalaciones Metálicas</v>
          </cell>
          <cell r="B309" t="str">
            <v>ud</v>
          </cell>
          <cell r="C309">
            <v>15000</v>
          </cell>
          <cell r="E309">
            <v>15000</v>
          </cell>
        </row>
        <row r="310">
          <cell r="A310" t="str">
            <v xml:space="preserve">Pañete en interior y exterior, en paredes maestreada y a plomo. </v>
          </cell>
          <cell r="B310" t="str">
            <v>m2</v>
          </cell>
          <cell r="C310">
            <v>125</v>
          </cell>
          <cell r="E310">
            <v>125</v>
          </cell>
        </row>
        <row r="311">
          <cell r="A311" t="str">
            <v xml:space="preserve">Pañete en interior y exterior, en paredes maestreada y a plomo. </v>
          </cell>
          <cell r="B311" t="str">
            <v>m2</v>
          </cell>
          <cell r="C311">
            <v>125</v>
          </cell>
          <cell r="E311">
            <v>125</v>
          </cell>
        </row>
        <row r="312">
          <cell r="A312" t="str">
            <v>Pulido de Piso</v>
          </cell>
          <cell r="B312" t="str">
            <v>m2</v>
          </cell>
          <cell r="C312">
            <v>150</v>
          </cell>
          <cell r="E312">
            <v>150</v>
          </cell>
        </row>
        <row r="313">
          <cell r="A313" t="str">
            <v>Rateado de Hormigon</v>
          </cell>
          <cell r="B313" t="str">
            <v>m2</v>
          </cell>
          <cell r="C313">
            <v>200</v>
          </cell>
          <cell r="E313">
            <v>200</v>
          </cell>
        </row>
        <row r="314">
          <cell r="A314" t="str">
            <v>Relleno de Reposición</v>
          </cell>
          <cell r="B314" t="str">
            <v>m3</v>
          </cell>
          <cell r="C314">
            <v>350</v>
          </cell>
          <cell r="E314">
            <v>350</v>
          </cell>
        </row>
        <row r="315">
          <cell r="A315" t="str">
            <v>Sellado de tapa</v>
          </cell>
          <cell r="B315" t="str">
            <v>ud</v>
          </cell>
          <cell r="C315">
            <v>200</v>
          </cell>
          <cell r="E315">
            <v>200</v>
          </cell>
        </row>
      </sheetData>
      <sheetData sheetId="3"/>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T N. DE OVANDO CENTRAL (MOD. "/>
      <sheetName val="Analisis"/>
      <sheetName val="CRONOGRAMA N. DE OVANDO CENT"/>
      <sheetName val="EST_N__DE_OVANDO_CENTRAL_(MOD__"/>
      <sheetName val="CRONOGRAMA_N__DE_OVANDO_CENT"/>
    </sheetNames>
    <sheetDataSet>
      <sheetData sheetId="0">
        <row r="5">
          <cell r="I5">
            <v>2.5</v>
          </cell>
        </row>
      </sheetData>
      <sheetData sheetId="1"/>
      <sheetData sheetId="2"/>
      <sheetData sheetId="3">
        <row r="5">
          <cell r="I5">
            <v>2.5</v>
          </cell>
        </row>
      </sheetData>
      <sheetData sheetId="4"/>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UPUESTO"/>
      <sheetName val="ANALISIS DE COSTOS"/>
      <sheetName val="LISTADO DE PRECIOS"/>
    </sheetNames>
    <sheetDataSet>
      <sheetData sheetId="0" refreshError="1">
        <row r="15">
          <cell r="A15">
            <v>1</v>
          </cell>
        </row>
        <row r="43">
          <cell r="B43" t="str">
            <v>CONSTRUCCION DE GRADAS TIPO II (INCLUYE DOS BAÑOS)</v>
          </cell>
        </row>
        <row r="44">
          <cell r="A44">
            <v>1</v>
          </cell>
          <cell r="B44" t="str">
            <v>TRABAJOS PRELIMINARES</v>
          </cell>
        </row>
        <row r="45">
          <cell r="A45">
            <v>1.01</v>
          </cell>
          <cell r="B45" t="str">
            <v>Replanteo</v>
          </cell>
          <cell r="C45">
            <v>135.26</v>
          </cell>
          <cell r="D45" t="str">
            <v>M2</v>
          </cell>
        </row>
        <row r="46">
          <cell r="A46">
            <v>2</v>
          </cell>
          <cell r="B46" t="str">
            <v>MOVIMIENTO DE TIERRA</v>
          </cell>
        </row>
        <row r="47">
          <cell r="A47">
            <v>2.0099999999999998</v>
          </cell>
          <cell r="B47" t="str">
            <v>Excavación zapata de muro 6''(0.45*0.85), Incluye Excavación de los Baños.</v>
          </cell>
          <cell r="C47">
            <v>29.35</v>
          </cell>
          <cell r="D47" t="str">
            <v>M3</v>
          </cell>
        </row>
        <row r="48">
          <cell r="A48">
            <v>2.02</v>
          </cell>
          <cell r="B48" t="str">
            <v>Excavación zapata de muro 4" (0.30x0.40) m, a mano</v>
          </cell>
          <cell r="C48">
            <v>0.7</v>
          </cell>
          <cell r="D48" t="str">
            <v>M3</v>
          </cell>
        </row>
        <row r="49">
          <cell r="A49">
            <v>2.0299999999999998</v>
          </cell>
          <cell r="B49" t="str">
            <v>Excavación de zapata de columnas Z1 (0.60x0.60x0.85), 20 Uds. a mano</v>
          </cell>
          <cell r="C49">
            <v>6.12</v>
          </cell>
          <cell r="D49" t="str">
            <v>M3</v>
          </cell>
        </row>
        <row r="50">
          <cell r="A50">
            <v>2.04</v>
          </cell>
          <cell r="B50" t="str">
            <v>Relleno  de reposición</v>
          </cell>
          <cell r="C50">
            <v>19.54</v>
          </cell>
          <cell r="D50" t="str">
            <v>M3</v>
          </cell>
        </row>
        <row r="51">
          <cell r="A51">
            <v>2.0499999999999998</v>
          </cell>
          <cell r="B51" t="str">
            <v>Relleno de Circulación Compactado material Granular no clasificado en Grada e=0.60</v>
          </cell>
          <cell r="C51">
            <v>32.380000000000003</v>
          </cell>
          <cell r="D51" t="str">
            <v>M3</v>
          </cell>
        </row>
        <row r="52">
          <cell r="A52">
            <v>2.06</v>
          </cell>
          <cell r="B52" t="str">
            <v>Bote de Material</v>
          </cell>
          <cell r="C52">
            <v>12.26</v>
          </cell>
          <cell r="D52" t="str">
            <v>M3</v>
          </cell>
        </row>
        <row r="53">
          <cell r="A53">
            <v>2.0699999999999998</v>
          </cell>
          <cell r="B53" t="str">
            <v xml:space="preserve">Suministro y colocacion de grava bajo gradas, e=0.05 m. </v>
          </cell>
          <cell r="C53">
            <v>1.91</v>
          </cell>
          <cell r="D53" t="str">
            <v>M3</v>
          </cell>
        </row>
        <row r="54">
          <cell r="A54">
            <v>3</v>
          </cell>
          <cell r="B54" t="str">
            <v>HORMIGON ARMADO EN:</v>
          </cell>
        </row>
        <row r="55">
          <cell r="A55">
            <v>3.01</v>
          </cell>
          <cell r="B55" t="str">
            <v xml:space="preserve">Zapatas de Muros de 6" (0.25 m x 0.45 m) 3 Ø 3/8,  est. Ø 3/8 @ 0.20 </v>
          </cell>
          <cell r="C55">
            <v>8.89</v>
          </cell>
          <cell r="D55" t="str">
            <v>M3</v>
          </cell>
        </row>
        <row r="56">
          <cell r="A56">
            <v>3.02</v>
          </cell>
          <cell r="B56" t="str">
            <v xml:space="preserve">Zapatas de Muros de 4" (0.30x0.20)m 3Ø3/8",  est. Ø3/8" @ 0.20 m,  F'c=210 kg/cm2 con ligadora  </v>
          </cell>
          <cell r="C56">
            <v>0.3</v>
          </cell>
          <cell r="D56" t="str">
            <v>M3</v>
          </cell>
        </row>
        <row r="57">
          <cell r="A57">
            <v>3.03</v>
          </cell>
          <cell r="B57" t="str">
            <v>Zapata de columnas Z1 (0.60*0.60*0.25)m, (Ø1/2"@ 0.10 m  A.D. ), F'c=210 kg/cm2 con ligadora ,  20.00 Uds.</v>
          </cell>
          <cell r="C57">
            <v>1.8</v>
          </cell>
          <cell r="D57" t="str">
            <v>M3</v>
          </cell>
        </row>
        <row r="58">
          <cell r="A58">
            <v>3.04</v>
          </cell>
          <cell r="B58" t="str">
            <v>Viga de Amarre BNP (0.15 x 0.20), 4 Ø 3/8´´, est. Ø 3/8´´ @ 0.20, Hormigón 210 kg/m2 c/Ligadora</v>
          </cell>
          <cell r="C58">
            <v>2.29</v>
          </cell>
          <cell r="D58" t="str">
            <v>M3</v>
          </cell>
        </row>
        <row r="59">
          <cell r="A59">
            <v>3.05</v>
          </cell>
          <cell r="B59" t="str">
            <v>Viga V1 (0.15 x 0.30), 2 Ø 1/2´´ +2 Ø 3/8´´, est. Ø 3/8´´ @ 0.20, Hormigón 210 kg/m2 c/Ligadora</v>
          </cell>
          <cell r="C59">
            <v>2.77</v>
          </cell>
          <cell r="D59" t="str">
            <v>M3</v>
          </cell>
        </row>
        <row r="60">
          <cell r="A60">
            <v>3.06</v>
          </cell>
          <cell r="B60" t="str">
            <v>Columnas C1 (0.20 X 0.20)  4 Ø 1/2´´, est. Ø 3/8´´ @ 0.20, Hormigón 210 kg/m2 c/Ligadora</v>
          </cell>
          <cell r="C60">
            <v>2.11</v>
          </cell>
          <cell r="D60" t="str">
            <v>M3</v>
          </cell>
        </row>
        <row r="61">
          <cell r="A61">
            <v>3.07</v>
          </cell>
          <cell r="B61" t="str">
            <v>Columnas CA (0,15 X 0,15) 4 Ø 3/8´´ est. Ø 3/8´´ @ 0.20, Hormigón 210 kg/m2 c/Ligadora</v>
          </cell>
          <cell r="C61">
            <v>0.15</v>
          </cell>
          <cell r="D61" t="str">
            <v>M3</v>
          </cell>
        </row>
        <row r="62">
          <cell r="A62">
            <v>3.08</v>
          </cell>
          <cell r="B62" t="str">
            <v>Losa de techo, e=0.12 m Ø3/8" @0.20 A.D., Hormigón 210 kg/m2 c/Ligadora</v>
          </cell>
          <cell r="C62">
            <v>2.0499999999999998</v>
          </cell>
          <cell r="D62" t="str">
            <v>M3</v>
          </cell>
        </row>
        <row r="63">
          <cell r="A63">
            <v>3.09</v>
          </cell>
          <cell r="B63" t="str">
            <v>Dinteles D1 (0.15 * 0.20), 4Ø 3/8'' + est. Ø3/8" @0.20 m,  F'c=210 kg/cm2,  con ligadora</v>
          </cell>
          <cell r="C63">
            <v>0.23</v>
          </cell>
          <cell r="D63" t="str">
            <v>M3</v>
          </cell>
        </row>
        <row r="64">
          <cell r="A64">
            <v>3.1</v>
          </cell>
          <cell r="B64" t="str">
            <v>Losa de asiento monolítica e=15 cm, H= 4Ø1/2", CH= 2 Ø3/8", Transv.= Ø3/8"@ 0.20 m, Adic.= Ø3/8"@ 0.20 m, F'c=210 kg/cm2,  con ligadora</v>
          </cell>
          <cell r="C64">
            <v>8.0299999999999994</v>
          </cell>
          <cell r="D64" t="str">
            <v>M3</v>
          </cell>
        </row>
        <row r="65">
          <cell r="A65">
            <v>3.11</v>
          </cell>
          <cell r="B65" t="str">
            <v>Torta de piso e=0.10m con malla electrosoldada D2.3XD2.3x20x20 cm, F'c=180 Kg/cm2 con ligadora. En baños</v>
          </cell>
          <cell r="C65">
            <v>19.739999999999998</v>
          </cell>
          <cell r="D65" t="str">
            <v>M2</v>
          </cell>
        </row>
        <row r="66">
          <cell r="A66">
            <v>3.12</v>
          </cell>
          <cell r="B66" t="str">
            <v>Escalones  de Hormigón Simple, H=0.30 m, CH=0.15 m, en área de circulación y Baños.</v>
          </cell>
          <cell r="C66">
            <v>24</v>
          </cell>
          <cell r="D66" t="str">
            <v>ML</v>
          </cell>
        </row>
        <row r="67">
          <cell r="A67">
            <v>3.13</v>
          </cell>
          <cell r="B67" t="str">
            <v>Escalones  de Hormigón Simple, H=0.30 m, CH=0.20 m, en área de Gradas. L=1.00 MT</v>
          </cell>
          <cell r="C67">
            <v>12</v>
          </cell>
          <cell r="D67" t="str">
            <v>ML</v>
          </cell>
        </row>
        <row r="68">
          <cell r="A68">
            <v>3.14</v>
          </cell>
          <cell r="B68" t="str">
            <v>Piso en Hormigón pulido para acera de circulación con malla electro soldada (20 x 20), e=0.10 m, F'c=210 kg/cm2 con ligadora</v>
          </cell>
          <cell r="C68">
            <v>60.03</v>
          </cell>
          <cell r="D68" t="str">
            <v>M2</v>
          </cell>
        </row>
        <row r="69">
          <cell r="A69">
            <v>3.15</v>
          </cell>
          <cell r="B69" t="str">
            <v>Losa de piso en Hormigón pulido para acera de entrada con malla electro soldada (20 x 20), e=0.10 m, F'c=180 kg/cm2 con ligadora</v>
          </cell>
          <cell r="C69">
            <v>58.6</v>
          </cell>
          <cell r="D69" t="str">
            <v>M2</v>
          </cell>
        </row>
        <row r="70">
          <cell r="A70">
            <v>4</v>
          </cell>
          <cell r="B70" t="str">
            <v>MUROS</v>
          </cell>
        </row>
        <row r="71">
          <cell r="A71">
            <v>4.01</v>
          </cell>
          <cell r="B71" t="str">
            <v>Bloque de 6'' BNP @0.20</v>
          </cell>
          <cell r="C71">
            <v>30.47</v>
          </cell>
          <cell r="D71" t="str">
            <v>M2</v>
          </cell>
        </row>
        <row r="72">
          <cell r="A72">
            <v>4.0199999999999996</v>
          </cell>
          <cell r="B72" t="str">
            <v>Bloque de 6''SNP @ 0.60</v>
          </cell>
          <cell r="C72">
            <v>111.86</v>
          </cell>
          <cell r="D72" t="str">
            <v>M2</v>
          </cell>
        </row>
        <row r="73">
          <cell r="A73">
            <v>4.03</v>
          </cell>
          <cell r="B73" t="str">
            <v>Muro de blocks de 4'' BNP Ø3/8" @ 0.60m, muros divisiorios baños</v>
          </cell>
          <cell r="C73">
            <v>1.2</v>
          </cell>
          <cell r="D73" t="str">
            <v>M2</v>
          </cell>
        </row>
        <row r="74">
          <cell r="A74">
            <v>4.04</v>
          </cell>
          <cell r="B74" t="str">
            <v>Muro de blocks de 4'' SNP Ø3/8" @ 0.60m, muros divisiorios baños</v>
          </cell>
          <cell r="C74">
            <v>10.8</v>
          </cell>
          <cell r="D74" t="str">
            <v>M2</v>
          </cell>
        </row>
        <row r="75">
          <cell r="A75">
            <v>4.05</v>
          </cell>
          <cell r="B75" t="str">
            <v>Bloque de 6'' en antepecho. H=0.20 m</v>
          </cell>
          <cell r="C75">
            <v>20.100000000000001</v>
          </cell>
          <cell r="D75" t="str">
            <v>ML</v>
          </cell>
        </row>
        <row r="76">
          <cell r="A76">
            <v>5</v>
          </cell>
          <cell r="B76" t="str">
            <v>TERMINACION DE SUPERFICIES</v>
          </cell>
        </row>
        <row r="77">
          <cell r="A77">
            <v>5.01</v>
          </cell>
          <cell r="B77" t="str">
            <v>Pulido losa de Asiento</v>
          </cell>
          <cell r="C77">
            <v>36</v>
          </cell>
          <cell r="D77" t="str">
            <v>M2</v>
          </cell>
        </row>
        <row r="78">
          <cell r="A78">
            <v>5.0199999999999996</v>
          </cell>
          <cell r="B78" t="str">
            <v>Fraguache General</v>
          </cell>
          <cell r="C78">
            <v>110.6</v>
          </cell>
          <cell r="D78" t="str">
            <v>M2</v>
          </cell>
        </row>
        <row r="79">
          <cell r="A79">
            <v>5.03</v>
          </cell>
          <cell r="B79" t="str">
            <v>Pañete en techos</v>
          </cell>
          <cell r="C79">
            <v>26.75</v>
          </cell>
          <cell r="D79" t="str">
            <v>M2</v>
          </cell>
        </row>
        <row r="80">
          <cell r="A80">
            <v>5.04</v>
          </cell>
          <cell r="B80" t="str">
            <v>Pañete de muros interiores</v>
          </cell>
          <cell r="C80">
            <v>143.80000000000001</v>
          </cell>
          <cell r="D80" t="str">
            <v>M2</v>
          </cell>
        </row>
        <row r="81">
          <cell r="A81">
            <v>5.05</v>
          </cell>
          <cell r="B81" t="str">
            <v>Pañete exterior</v>
          </cell>
          <cell r="C81">
            <v>188.1</v>
          </cell>
          <cell r="D81" t="str">
            <v>M2</v>
          </cell>
        </row>
        <row r="82">
          <cell r="A82">
            <v>5.0599999999999996</v>
          </cell>
          <cell r="B82" t="str">
            <v>Mocheta General</v>
          </cell>
          <cell r="C82">
            <v>63.56</v>
          </cell>
          <cell r="D82" t="str">
            <v>ML</v>
          </cell>
        </row>
        <row r="83">
          <cell r="A83">
            <v>5.07</v>
          </cell>
          <cell r="B83" t="str">
            <v>Cantos grada</v>
          </cell>
          <cell r="C83">
            <v>214.44</v>
          </cell>
          <cell r="D83" t="str">
            <v>ML</v>
          </cell>
        </row>
        <row r="84">
          <cell r="A84">
            <v>6</v>
          </cell>
          <cell r="B84" t="str">
            <v>TERMINACION DE PISOS</v>
          </cell>
        </row>
        <row r="85">
          <cell r="A85">
            <v>6.01</v>
          </cell>
          <cell r="B85" t="str">
            <v>Piso Pulido en Cuarto de Bomba y Cuarto Eléctrico e=0.10 m, Hormigón 180 KG/cms2</v>
          </cell>
          <cell r="C85">
            <v>3.52</v>
          </cell>
          <cell r="D85" t="str">
            <v>M2</v>
          </cell>
        </row>
        <row r="86">
          <cell r="A86">
            <v>6.02</v>
          </cell>
          <cell r="B86" t="str">
            <v xml:space="preserve"> Piso Granito Fondo Gris (30 x 30)m, Incluye Pulido y Cristalizado.</v>
          </cell>
          <cell r="C86">
            <v>16.22</v>
          </cell>
          <cell r="D86" t="str">
            <v>M2</v>
          </cell>
        </row>
        <row r="87">
          <cell r="A87">
            <v>7</v>
          </cell>
          <cell r="B87" t="str">
            <v>PINTURA</v>
          </cell>
        </row>
        <row r="88">
          <cell r="A88">
            <v>7.01</v>
          </cell>
          <cell r="B88" t="str">
            <v>Pintura Base</v>
          </cell>
          <cell r="C88">
            <v>312.70999999999998</v>
          </cell>
          <cell r="D88" t="str">
            <v>M2</v>
          </cell>
        </row>
        <row r="89">
          <cell r="A89">
            <v>7.02</v>
          </cell>
          <cell r="B89" t="str">
            <v>Pintura Acrílica en Muros (dos manos)</v>
          </cell>
          <cell r="C89">
            <v>312.70999999999998</v>
          </cell>
          <cell r="D89" t="str">
            <v>M2</v>
          </cell>
        </row>
        <row r="90">
          <cell r="A90">
            <v>7.03</v>
          </cell>
          <cell r="B90" t="str">
            <v xml:space="preserve">Pintura de Alto transito Gris (2 manos) </v>
          </cell>
          <cell r="C90">
            <v>36</v>
          </cell>
          <cell r="D90" t="str">
            <v>M2</v>
          </cell>
        </row>
        <row r="91">
          <cell r="A91">
            <v>8</v>
          </cell>
          <cell r="B91" t="str">
            <v>TECHO EN ALUZINC</v>
          </cell>
        </row>
        <row r="92">
          <cell r="A92">
            <v>8.01</v>
          </cell>
          <cell r="B92" t="str">
            <v>Tubos HN redondos de 6" x 20' para Columnas</v>
          </cell>
          <cell r="C92">
            <v>13</v>
          </cell>
          <cell r="D92" t="str">
            <v>UD</v>
          </cell>
        </row>
        <row r="93">
          <cell r="A93">
            <v>8.02</v>
          </cell>
          <cell r="B93" t="str">
            <v>Tubo HN de 3'' X 3" X1/8"X 20'  (correa)</v>
          </cell>
          <cell r="C93">
            <v>17</v>
          </cell>
          <cell r="D93" t="str">
            <v>UD</v>
          </cell>
        </row>
        <row r="94">
          <cell r="A94">
            <v>8.0299999999999994</v>
          </cell>
          <cell r="B94" t="str">
            <v>Vigas en perfil de W 8'' X 15 Lb/pie</v>
          </cell>
          <cell r="C94">
            <v>9</v>
          </cell>
          <cell r="D94" t="str">
            <v>UD</v>
          </cell>
        </row>
        <row r="95">
          <cell r="A95">
            <v>8.0399999999999991</v>
          </cell>
          <cell r="B95" t="str">
            <v>Canaleta de aluzinc de 10'</v>
          </cell>
          <cell r="C95">
            <v>14</v>
          </cell>
          <cell r="D95" t="str">
            <v>UD</v>
          </cell>
        </row>
        <row r="96">
          <cell r="A96">
            <v>8.0500000000000007</v>
          </cell>
          <cell r="B96" t="str">
            <v>Barra de Acero Lisa 1/2" x 20' para perno</v>
          </cell>
          <cell r="C96">
            <v>10</v>
          </cell>
          <cell r="D96" t="str">
            <v>UD</v>
          </cell>
        </row>
        <row r="97">
          <cell r="A97">
            <v>8.06</v>
          </cell>
          <cell r="B97" t="str">
            <v>Base en Tola  4' x 8' -3/8" para placas</v>
          </cell>
          <cell r="C97">
            <v>1</v>
          </cell>
          <cell r="D97" t="str">
            <v>UD</v>
          </cell>
        </row>
        <row r="98">
          <cell r="A98">
            <v>8.07</v>
          </cell>
          <cell r="B98" t="str">
            <v>Tuercas y contra tuercas 1/2"</v>
          </cell>
          <cell r="C98">
            <v>160</v>
          </cell>
          <cell r="D98" t="str">
            <v>UD</v>
          </cell>
        </row>
        <row r="99">
          <cell r="A99">
            <v>8.08</v>
          </cell>
          <cell r="B99" t="str">
            <v>Arandela 1/2"</v>
          </cell>
          <cell r="C99">
            <v>80</v>
          </cell>
          <cell r="D99" t="str">
            <v>UD</v>
          </cell>
        </row>
        <row r="100">
          <cell r="A100">
            <v>8.09</v>
          </cell>
          <cell r="B100" t="str">
            <v>Aluzinc 39" x 25'  calibre 26</v>
          </cell>
          <cell r="C100">
            <v>10</v>
          </cell>
          <cell r="D100" t="str">
            <v>UD</v>
          </cell>
        </row>
        <row r="101">
          <cell r="A101">
            <v>8.1</v>
          </cell>
          <cell r="B101" t="str">
            <v>Tornillos para aluzinc</v>
          </cell>
          <cell r="C101">
            <v>75</v>
          </cell>
          <cell r="D101" t="str">
            <v>UD</v>
          </cell>
        </row>
        <row r="102">
          <cell r="A102">
            <v>8.11</v>
          </cell>
          <cell r="B102" t="str">
            <v>Gancho de soporte de canaleta aluzinc</v>
          </cell>
          <cell r="C102">
            <v>20</v>
          </cell>
          <cell r="D102" t="str">
            <v>UD</v>
          </cell>
        </row>
        <row r="103">
          <cell r="A103">
            <v>8.1199999999999992</v>
          </cell>
          <cell r="B103" t="str">
            <v>Soldadura 7018</v>
          </cell>
          <cell r="C103">
            <v>60</v>
          </cell>
          <cell r="D103" t="str">
            <v>LB</v>
          </cell>
        </row>
        <row r="104">
          <cell r="A104">
            <v>8.1300000000000008</v>
          </cell>
          <cell r="B104" t="str">
            <v>Disco de Pulir</v>
          </cell>
          <cell r="C104">
            <v>8</v>
          </cell>
          <cell r="D104" t="str">
            <v>UD</v>
          </cell>
        </row>
        <row r="105">
          <cell r="A105">
            <v>8.14</v>
          </cell>
          <cell r="B105" t="str">
            <v>Disco de Corte</v>
          </cell>
          <cell r="C105">
            <v>8</v>
          </cell>
          <cell r="D105" t="str">
            <v>UD</v>
          </cell>
        </row>
        <row r="106">
          <cell r="A106">
            <v>8.15</v>
          </cell>
          <cell r="B106" t="str">
            <v>Pintura anticorrosiva</v>
          </cell>
          <cell r="C106">
            <v>73.459999999999994</v>
          </cell>
          <cell r="D106" t="str">
            <v>M2</v>
          </cell>
        </row>
        <row r="107">
          <cell r="A107">
            <v>8.16</v>
          </cell>
          <cell r="B107" t="str">
            <v>Transporte</v>
          </cell>
          <cell r="C107">
            <v>1</v>
          </cell>
          <cell r="D107" t="str">
            <v>PA</v>
          </cell>
        </row>
        <row r="108">
          <cell r="A108">
            <v>8.17</v>
          </cell>
          <cell r="B108" t="str">
            <v>Mano de Obra 30%</v>
          </cell>
          <cell r="C108">
            <v>0.3</v>
          </cell>
          <cell r="D108" t="str">
            <v>%</v>
          </cell>
        </row>
        <row r="109">
          <cell r="A109">
            <v>9</v>
          </cell>
          <cell r="B109" t="str">
            <v>PORTAJE</v>
          </cell>
        </row>
        <row r="110">
          <cell r="A110">
            <v>9.01</v>
          </cell>
          <cell r="B110" t="str">
            <v>Puerta corrediza en malla ciclónica con tubos HG reforzado de 2" (2.00x1.80) mts (P1)</v>
          </cell>
          <cell r="C110">
            <v>3.6</v>
          </cell>
          <cell r="D110" t="str">
            <v>M2</v>
          </cell>
        </row>
        <row r="111">
          <cell r="A111">
            <v>9.02</v>
          </cell>
          <cell r="B111" t="str">
            <v>Puerta Tipo Everdoor (1.00 x 2.10), cerradura doble puño c/llave y seguro (P2)</v>
          </cell>
          <cell r="C111">
            <v>4</v>
          </cell>
          <cell r="D111" t="str">
            <v>UD</v>
          </cell>
        </row>
        <row r="112">
          <cell r="A112">
            <v>9.0299999999999994</v>
          </cell>
          <cell r="B112" t="str">
            <v>Puerta Tipo Everdoor (0.90 x 1.60), Para Baños con Pestillo Cromado  (P3)</v>
          </cell>
          <cell r="C112">
            <v>4</v>
          </cell>
          <cell r="D112" t="str">
            <v>UD</v>
          </cell>
        </row>
        <row r="113">
          <cell r="A113">
            <v>10</v>
          </cell>
          <cell r="B113" t="str">
            <v>VENTANAS</v>
          </cell>
        </row>
        <row r="114">
          <cell r="A114">
            <v>10.01</v>
          </cell>
          <cell r="B114" t="str">
            <v>Suministro e Instalación de Ventanas Salomónicas de Aluminio doble AA Calibre 0.053 mm (0,60x0,90), 4 UD</v>
          </cell>
          <cell r="C114">
            <v>23.24</v>
          </cell>
          <cell r="D114" t="str">
            <v>P2</v>
          </cell>
        </row>
        <row r="115">
          <cell r="A115">
            <v>11</v>
          </cell>
          <cell r="B115" t="str">
            <v>REVESTIMIENTO</v>
          </cell>
        </row>
        <row r="116">
          <cell r="A116">
            <v>11.01</v>
          </cell>
          <cell r="B116" t="str">
            <v>Revestimiento de paredes en cerámica  blanca (30x60). H=1.80 m</v>
          </cell>
          <cell r="C116">
            <v>60.48</v>
          </cell>
          <cell r="D116" t="str">
            <v>M2</v>
          </cell>
        </row>
        <row r="117">
          <cell r="A117">
            <v>12</v>
          </cell>
          <cell r="B117" t="str">
            <v>TERMINACION DE TECHO</v>
          </cell>
        </row>
        <row r="118">
          <cell r="A118">
            <v>12.01</v>
          </cell>
          <cell r="B118" t="str">
            <v>Impermeabilizante a base de Lona Asfáltica (Polyester 3mm 4Kg)</v>
          </cell>
          <cell r="C118">
            <v>21.54</v>
          </cell>
          <cell r="D118" t="str">
            <v>M2</v>
          </cell>
        </row>
        <row r="119">
          <cell r="A119">
            <v>12.02</v>
          </cell>
          <cell r="B119" t="str">
            <v>Fino de techo plano</v>
          </cell>
          <cell r="C119">
            <v>19.260000000000002</v>
          </cell>
          <cell r="D119" t="str">
            <v>M2</v>
          </cell>
        </row>
        <row r="120">
          <cell r="A120">
            <v>12.03</v>
          </cell>
          <cell r="B120" t="str">
            <v>Zabaleta</v>
          </cell>
          <cell r="C120">
            <v>23.62</v>
          </cell>
          <cell r="D120" t="str">
            <v>ML</v>
          </cell>
        </row>
        <row r="121">
          <cell r="A121">
            <v>13</v>
          </cell>
          <cell r="B121" t="str">
            <v>INSTALACIONES SANITARIAS EN GRADAS Y BAÑOS</v>
          </cell>
        </row>
        <row r="122">
          <cell r="A122">
            <v>13.01</v>
          </cell>
          <cell r="B122" t="str">
            <v>Suministro e instalación de inodoros Taino Blanco, incluye M.O.</v>
          </cell>
          <cell r="C122">
            <v>4</v>
          </cell>
          <cell r="D122" t="str">
            <v>UDS</v>
          </cell>
        </row>
        <row r="123">
          <cell r="A123">
            <v>13.02</v>
          </cell>
          <cell r="B123" t="str">
            <v>Suministro e instalación de Lavamanos Taino incluye mezcladora,  incluye M.O.</v>
          </cell>
          <cell r="C123">
            <v>4</v>
          </cell>
          <cell r="D123" t="str">
            <v>UD</v>
          </cell>
        </row>
        <row r="124">
          <cell r="A124">
            <v>13.03</v>
          </cell>
          <cell r="B124" t="str">
            <v>Dispensador de Papel higiénico</v>
          </cell>
          <cell r="C124">
            <v>4</v>
          </cell>
          <cell r="D124" t="str">
            <v>UD</v>
          </cell>
        </row>
        <row r="125">
          <cell r="A125">
            <v>13.04</v>
          </cell>
          <cell r="B125" t="str">
            <v>Dispensador de jabón</v>
          </cell>
          <cell r="C125">
            <v>2</v>
          </cell>
          <cell r="D125" t="str">
            <v>UD</v>
          </cell>
        </row>
        <row r="126">
          <cell r="A126">
            <v>13.05</v>
          </cell>
          <cell r="B126" t="str">
            <v>Dispensador de Papel toalla</v>
          </cell>
          <cell r="C126">
            <v>2</v>
          </cell>
          <cell r="D126" t="str">
            <v>UD</v>
          </cell>
        </row>
        <row r="127">
          <cell r="A127">
            <v>13.06</v>
          </cell>
          <cell r="B127" t="str">
            <v>ZAFACON AC/INOX S/TAPA 10LT </v>
          </cell>
          <cell r="C127">
            <v>6</v>
          </cell>
          <cell r="D127" t="str">
            <v>UD</v>
          </cell>
        </row>
        <row r="128">
          <cell r="A128">
            <v>13.07</v>
          </cell>
          <cell r="B128" t="str">
            <v>Desagüe de piso 2'', incluye M.O.</v>
          </cell>
          <cell r="C128">
            <v>2</v>
          </cell>
          <cell r="D128" t="str">
            <v>UD</v>
          </cell>
        </row>
        <row r="129">
          <cell r="A129">
            <v>13.08</v>
          </cell>
          <cell r="B129" t="str">
            <v>Ventilación Ø 3``, incl. Mo.</v>
          </cell>
          <cell r="C129">
            <v>2</v>
          </cell>
          <cell r="D129" t="str">
            <v>UD</v>
          </cell>
        </row>
        <row r="130">
          <cell r="A130">
            <v>13.09</v>
          </cell>
          <cell r="B130" t="str">
            <v>Accesorios (válvula, cheque, flota, etc.)</v>
          </cell>
          <cell r="C130">
            <v>1</v>
          </cell>
          <cell r="D130" t="str">
            <v>P.A</v>
          </cell>
        </row>
        <row r="131">
          <cell r="A131">
            <v>13.1</v>
          </cell>
          <cell r="B131" t="str">
            <v>Tuberías y piezas drenaje, aguas residuales, Tubo de 4'' PVC SDR-41(Incl.: Excavación, Relleno, Tuberías de 4'' Y Mano de Obra) Exterior</v>
          </cell>
          <cell r="C131">
            <v>68</v>
          </cell>
          <cell r="D131" t="str">
            <v>ML</v>
          </cell>
        </row>
        <row r="132">
          <cell r="A132">
            <v>13.11</v>
          </cell>
          <cell r="B132" t="str">
            <v>Tuberías y piezas drenaje, aguas residuales, Tubo de 2'' PVC SDR-41(Incl.: Excavación, Relleno, Tuberías de 2'' Y Mano de Obra) Interior</v>
          </cell>
          <cell r="C132">
            <v>5</v>
          </cell>
          <cell r="D132" t="str">
            <v>ML</v>
          </cell>
        </row>
        <row r="133">
          <cell r="A133">
            <v>13.12</v>
          </cell>
          <cell r="B133" t="str">
            <v>Alimentación de agua potable  baños en PVC SCH40 3/4'', (incluye: zanja, asiento de arena,  relleno y piezas especiales)</v>
          </cell>
          <cell r="C133">
            <v>84</v>
          </cell>
          <cell r="D133" t="str">
            <v>ML</v>
          </cell>
        </row>
        <row r="134">
          <cell r="A134">
            <v>13.13</v>
          </cell>
          <cell r="B134" t="str">
            <v>Tuberías y Piezas, incl. M.O.</v>
          </cell>
          <cell r="C134">
            <v>1</v>
          </cell>
          <cell r="D134" t="str">
            <v>P.A</v>
          </cell>
        </row>
        <row r="135">
          <cell r="A135">
            <v>14</v>
          </cell>
          <cell r="B135" t="str">
            <v>INSTALACIONES SANITARIAS EN GRADAS Y BAÑOS</v>
          </cell>
        </row>
        <row r="136">
          <cell r="A136">
            <v>14.01</v>
          </cell>
          <cell r="B136" t="str">
            <v>Salida de luces cenitales con bombillo de bajo consumo, incluye M.o</v>
          </cell>
          <cell r="C136">
            <v>4</v>
          </cell>
          <cell r="D136" t="str">
            <v>Uds.</v>
          </cell>
        </row>
        <row r="137">
          <cell r="A137">
            <v>14.02</v>
          </cell>
          <cell r="B137" t="str">
            <v>Salida de luces cenitales de pared con bombillo de bajo consumo, incluye M.o</v>
          </cell>
          <cell r="C137">
            <v>6</v>
          </cell>
          <cell r="D137" t="str">
            <v>Uds.</v>
          </cell>
        </row>
        <row r="138">
          <cell r="A138">
            <v>14.03</v>
          </cell>
          <cell r="B138" t="str">
            <v>Salida de interruptores Sencillos (INT. Levinto senc. Con Tapa), incluye M.o</v>
          </cell>
          <cell r="C138">
            <v>4</v>
          </cell>
          <cell r="D138" t="str">
            <v>Uds.</v>
          </cell>
        </row>
        <row r="139">
          <cell r="A139">
            <v>14.04</v>
          </cell>
          <cell r="B139" t="str">
            <v>Salida de interruptores dobles en gradas, incluye M.O.</v>
          </cell>
          <cell r="C139">
            <v>2</v>
          </cell>
          <cell r="D139" t="str">
            <v>UD</v>
          </cell>
        </row>
        <row r="140">
          <cell r="A140">
            <v>14.05</v>
          </cell>
          <cell r="B140" t="str">
            <v>Salida de tomacorrientes 120v,  (toma doble 120v Levinto completo), incl. M.o</v>
          </cell>
          <cell r="C140">
            <v>4</v>
          </cell>
          <cell r="D140" t="str">
            <v>UD</v>
          </cell>
        </row>
        <row r="141">
          <cell r="A141">
            <v>14.06</v>
          </cell>
          <cell r="B141" t="str">
            <v>Panel eléctrico en AREA Gradas 6-12 ctos, incluye M.o</v>
          </cell>
          <cell r="C141">
            <v>1</v>
          </cell>
          <cell r="D141" t="str">
            <v>UD</v>
          </cell>
        </row>
        <row r="142">
          <cell r="A142">
            <v>14.07</v>
          </cell>
          <cell r="B142" t="str">
            <v>Salida de luces cenitales en techo de aluzinc en Lámpara LED tipo campana de 100W, incluye lámpara y M.O.</v>
          </cell>
          <cell r="C142">
            <v>4</v>
          </cell>
          <cell r="D142" t="str">
            <v>UD</v>
          </cell>
        </row>
        <row r="143">
          <cell r="A143">
            <v>14.08</v>
          </cell>
          <cell r="B143" t="str">
            <v>Suministro e instalacion de caja de registro electrico de 10x10x4</v>
          </cell>
          <cell r="C143">
            <v>1</v>
          </cell>
          <cell r="D143" t="str">
            <v>UD</v>
          </cell>
        </row>
        <row r="144">
          <cell r="A144">
            <v>14.09</v>
          </cell>
          <cell r="B144" t="str">
            <v>Línea Alimentadora</v>
          </cell>
          <cell r="C144">
            <v>1</v>
          </cell>
          <cell r="D144" t="str">
            <v>P.a.</v>
          </cell>
        </row>
        <row r="145">
          <cell r="A145">
            <v>15</v>
          </cell>
          <cell r="B145" t="str">
            <v>MISCELANEOS</v>
          </cell>
        </row>
        <row r="146">
          <cell r="A146">
            <v>15.01</v>
          </cell>
          <cell r="B146" t="str">
            <v>Barandas Laterales en Tubo de H.G. de Ø2" y conexiones en Tubo H.G. de Ø1", con base de (15 x 15)cm e=1/4", 6 unds</v>
          </cell>
          <cell r="C146">
            <v>10.44</v>
          </cell>
          <cell r="D146" t="str">
            <v>ML</v>
          </cell>
        </row>
        <row r="147">
          <cell r="A147">
            <v>15.02</v>
          </cell>
          <cell r="B147" t="str">
            <v xml:space="preserve">Construcción verja en malla ciclónica de 4' calibre 9 con tubos HG Ø 3'' </v>
          </cell>
          <cell r="C147">
            <v>10.84</v>
          </cell>
          <cell r="D147" t="str">
            <v>ML</v>
          </cell>
        </row>
        <row r="148">
          <cell r="A148">
            <v>15.03</v>
          </cell>
          <cell r="B148" t="str">
            <v>Tope en baño de granito (1.50 x 0.60) mt, 2UDS</v>
          </cell>
          <cell r="C148">
            <v>1.8</v>
          </cell>
          <cell r="D148" t="str">
            <v>M2</v>
          </cell>
        </row>
      </sheetData>
      <sheetData sheetId="1" refreshError="1"/>
      <sheetData sheetId="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a"/>
      <sheetName val="Resu"/>
      <sheetName val="Indice"/>
      <sheetName val="FA"/>
      <sheetName val="LOSAS HORMIGON"/>
      <sheetName val="LOSAS_HORMIGON"/>
    </sheetNames>
    <sheetDataSet>
      <sheetData sheetId="0" refreshError="1">
        <row r="3213">
          <cell r="F3213">
            <v>270.88</v>
          </cell>
        </row>
      </sheetData>
      <sheetData sheetId="1" refreshError="1"/>
      <sheetData sheetId="2" refreshError="1"/>
      <sheetData sheetId="3" refreshError="1"/>
      <sheetData sheetId="4" refreshError="1"/>
      <sheetData sheetId="5"/>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676A73-7C44-427A-9AA5-D34C6251BEBF}">
  <sheetPr>
    <pageSetUpPr fitToPage="1"/>
  </sheetPr>
  <dimension ref="A1:I48"/>
  <sheetViews>
    <sheetView tabSelected="1" view="pageBreakPreview" topLeftCell="A2" zoomScale="50" zoomScaleNormal="69" zoomScaleSheetLayoutView="50" workbookViewId="0">
      <selection activeCell="K8" sqref="K8"/>
    </sheetView>
  </sheetViews>
  <sheetFormatPr baseColWidth="10" defaultColWidth="17.42578125" defaultRowHeight="15" x14ac:dyDescent="0.25"/>
  <cols>
    <col min="1" max="1" width="9.85546875" customWidth="1"/>
    <col min="2" max="2" width="107.28515625" customWidth="1"/>
    <col min="3" max="3" width="114.85546875" customWidth="1"/>
    <col min="4" max="4" width="20.7109375" customWidth="1"/>
    <col min="5" max="5" width="12.42578125" customWidth="1"/>
    <col min="6" max="6" width="31.7109375" customWidth="1"/>
    <col min="7" max="7" width="39.28515625" customWidth="1"/>
    <col min="8" max="8" width="37.85546875" customWidth="1"/>
  </cols>
  <sheetData>
    <row r="1" spans="1:9" ht="114.75" customHeight="1" x14ac:dyDescent="0.35">
      <c r="A1" s="16"/>
      <c r="B1" s="17"/>
      <c r="C1" s="18"/>
      <c r="D1" s="19"/>
      <c r="E1" s="20"/>
      <c r="F1" s="20"/>
      <c r="G1" s="21"/>
    </row>
    <row r="2" spans="1:9" ht="51.75" customHeight="1" thickBot="1" x14ac:dyDescent="0.3">
      <c r="A2" s="112" t="s">
        <v>17</v>
      </c>
      <c r="B2" s="113"/>
      <c r="C2" s="113"/>
      <c r="D2" s="113"/>
      <c r="E2" s="113"/>
      <c r="F2" s="113"/>
      <c r="G2" s="114"/>
    </row>
    <row r="3" spans="1:9" ht="72.75" customHeight="1" thickBot="1" x14ac:dyDescent="0.4">
      <c r="A3" s="71"/>
      <c r="B3" s="72"/>
      <c r="C3" s="73" t="s">
        <v>35</v>
      </c>
      <c r="D3" s="74"/>
      <c r="E3" s="74"/>
      <c r="F3" s="74"/>
      <c r="G3" s="75"/>
    </row>
    <row r="4" spans="1:9" ht="21" x14ac:dyDescent="0.35">
      <c r="A4" s="22"/>
      <c r="B4" s="7"/>
      <c r="C4" s="8"/>
      <c r="D4" s="79" t="s">
        <v>0</v>
      </c>
      <c r="E4" s="5"/>
      <c r="F4" s="5"/>
      <c r="G4" s="23"/>
    </row>
    <row r="5" spans="1:9" ht="21" x14ac:dyDescent="0.35">
      <c r="A5" s="22"/>
      <c r="B5" s="7"/>
      <c r="C5" s="8"/>
      <c r="D5" s="79" t="s">
        <v>1</v>
      </c>
      <c r="E5" s="6"/>
      <c r="F5" s="6"/>
      <c r="G5" s="24"/>
    </row>
    <row r="6" spans="1:9" ht="21.75" thickBot="1" x14ac:dyDescent="0.4">
      <c r="A6" s="22"/>
      <c r="B6" s="7"/>
      <c r="C6" s="8"/>
      <c r="D6" s="79"/>
      <c r="E6" s="9"/>
      <c r="F6" s="9"/>
      <c r="G6" s="25"/>
    </row>
    <row r="7" spans="1:9" ht="48" customHeight="1" thickBot="1" x14ac:dyDescent="0.3">
      <c r="A7" s="41" t="s">
        <v>2</v>
      </c>
      <c r="B7" s="42" t="s">
        <v>8</v>
      </c>
      <c r="C7" s="42" t="s">
        <v>6</v>
      </c>
      <c r="D7" s="43" t="s">
        <v>7</v>
      </c>
      <c r="E7" s="43" t="s">
        <v>3</v>
      </c>
      <c r="F7" s="43" t="s">
        <v>9</v>
      </c>
      <c r="G7" s="44" t="s">
        <v>10</v>
      </c>
    </row>
    <row r="8" spans="1:9" ht="24.75" customHeight="1" thickBot="1" x14ac:dyDescent="0.3">
      <c r="A8" s="10"/>
      <c r="B8" s="80"/>
      <c r="C8" s="80"/>
      <c r="D8" s="80"/>
      <c r="E8" s="81"/>
      <c r="F8" s="81"/>
      <c r="G8" s="26"/>
    </row>
    <row r="9" spans="1:9" ht="45" customHeight="1" thickBot="1" x14ac:dyDescent="0.3">
      <c r="A9" s="45">
        <v>1</v>
      </c>
      <c r="B9" s="53" t="s">
        <v>18</v>
      </c>
      <c r="C9" s="53"/>
      <c r="D9" s="54"/>
      <c r="E9" s="55"/>
      <c r="F9" s="63"/>
      <c r="G9" s="46">
        <f>+SUBTOTAL(9,G10:G10)</f>
        <v>0</v>
      </c>
      <c r="H9" s="34"/>
    </row>
    <row r="10" spans="1:9" ht="66.75" customHeight="1" x14ac:dyDescent="0.25">
      <c r="A10" s="93">
        <f>A9+0.01</f>
        <v>1.01</v>
      </c>
      <c r="B10" s="66" t="s">
        <v>19</v>
      </c>
      <c r="C10" s="48" t="s">
        <v>31</v>
      </c>
      <c r="D10" s="47">
        <v>23</v>
      </c>
      <c r="E10" s="49" t="s">
        <v>3</v>
      </c>
      <c r="F10" s="67"/>
      <c r="G10" s="82">
        <f>D10*F10</f>
        <v>0</v>
      </c>
    </row>
    <row r="11" spans="1:9" ht="72" customHeight="1" x14ac:dyDescent="0.25">
      <c r="A11" s="91">
        <f t="shared" ref="A11" si="0">A10+0.01</f>
        <v>1.02</v>
      </c>
      <c r="B11" s="66" t="s">
        <v>20</v>
      </c>
      <c r="C11" s="48" t="s">
        <v>32</v>
      </c>
      <c r="D11" s="76">
        <v>1</v>
      </c>
      <c r="E11" s="50" t="s">
        <v>4</v>
      </c>
      <c r="F11" s="62"/>
      <c r="G11" s="82">
        <f t="shared" ref="G11:G12" si="1">D11*F11</f>
        <v>0</v>
      </c>
      <c r="H11" s="32"/>
      <c r="I11" s="34"/>
    </row>
    <row r="12" spans="1:9" ht="48" customHeight="1" x14ac:dyDescent="0.25">
      <c r="A12" s="91">
        <f>A11+0.01</f>
        <v>1.03</v>
      </c>
      <c r="B12" s="68" t="s">
        <v>28</v>
      </c>
      <c r="C12" s="90" t="s">
        <v>36</v>
      </c>
      <c r="D12" s="89">
        <v>4</v>
      </c>
      <c r="E12" s="70" t="s">
        <v>3</v>
      </c>
      <c r="F12" s="62"/>
      <c r="G12" s="92">
        <f t="shared" si="1"/>
        <v>0</v>
      </c>
      <c r="H12" s="32"/>
      <c r="I12" s="34"/>
    </row>
    <row r="13" spans="1:9" ht="69" customHeight="1" x14ac:dyDescent="0.25">
      <c r="A13" s="93">
        <f>A12+0.01</f>
        <v>1.04</v>
      </c>
      <c r="B13" s="68" t="s">
        <v>22</v>
      </c>
      <c r="C13" s="69" t="s">
        <v>37</v>
      </c>
      <c r="D13" s="89">
        <v>1</v>
      </c>
      <c r="E13" s="70" t="s">
        <v>3</v>
      </c>
      <c r="F13" s="62"/>
      <c r="G13" s="92">
        <f t="shared" ref="G13" si="2">D13*F13</f>
        <v>0</v>
      </c>
      <c r="H13" s="32"/>
      <c r="I13" s="34"/>
    </row>
    <row r="14" spans="1:9" ht="42" customHeight="1" thickBot="1" x14ac:dyDescent="0.3">
      <c r="A14" s="108">
        <f t="shared" ref="A14" si="3">A13+0.01</f>
        <v>1.05</v>
      </c>
      <c r="B14" s="68" t="s">
        <v>21</v>
      </c>
      <c r="C14" s="69" t="s">
        <v>23</v>
      </c>
      <c r="D14" s="89">
        <v>1</v>
      </c>
      <c r="E14" s="70" t="s">
        <v>4</v>
      </c>
      <c r="F14" s="109"/>
      <c r="G14" s="110">
        <f t="shared" ref="G14" si="4">D14*F14</f>
        <v>0</v>
      </c>
      <c r="H14" s="32"/>
      <c r="I14" s="34"/>
    </row>
    <row r="15" spans="1:9" ht="44.25" customHeight="1" thickBot="1" x14ac:dyDescent="0.3">
      <c r="A15" s="45">
        <v>2</v>
      </c>
      <c r="B15" s="53" t="s">
        <v>5</v>
      </c>
      <c r="C15" s="53"/>
      <c r="D15" s="54"/>
      <c r="E15" s="55"/>
      <c r="F15" s="111"/>
      <c r="G15" s="46">
        <f>+SUBTOTAL(9,G16:G17)</f>
        <v>0</v>
      </c>
    </row>
    <row r="16" spans="1:9" ht="56.25" customHeight="1" x14ac:dyDescent="0.25">
      <c r="A16" s="83">
        <f>A15+0.01</f>
        <v>2.0099999999999998</v>
      </c>
      <c r="B16" s="56" t="s">
        <v>25</v>
      </c>
      <c r="C16" s="48" t="s">
        <v>33</v>
      </c>
      <c r="D16" s="47">
        <v>100</v>
      </c>
      <c r="E16" s="49" t="s">
        <v>3</v>
      </c>
      <c r="F16" s="64"/>
      <c r="G16" s="82">
        <f>D16*F16</f>
        <v>0</v>
      </c>
    </row>
    <row r="17" spans="1:9" ht="71.25" customHeight="1" x14ac:dyDescent="0.25">
      <c r="A17" s="84">
        <f t="shared" ref="A17:A19" si="5">A16+0.01</f>
        <v>2.0199999999999996</v>
      </c>
      <c r="B17" s="51" t="s">
        <v>24</v>
      </c>
      <c r="C17" s="52" t="s">
        <v>34</v>
      </c>
      <c r="D17" s="76">
        <v>64</v>
      </c>
      <c r="E17" s="50"/>
      <c r="F17" s="64"/>
      <c r="G17" s="61">
        <f>D17*F17</f>
        <v>0</v>
      </c>
    </row>
    <row r="18" spans="1:9" ht="99.75" customHeight="1" x14ac:dyDescent="0.25">
      <c r="A18" s="83">
        <f>A17+0.01</f>
        <v>2.0299999999999994</v>
      </c>
      <c r="B18" s="51" t="s">
        <v>26</v>
      </c>
      <c r="C18" s="52" t="s">
        <v>29</v>
      </c>
      <c r="D18" s="88">
        <v>29</v>
      </c>
      <c r="E18" s="65" t="s">
        <v>3</v>
      </c>
      <c r="F18" s="64"/>
      <c r="G18" s="61">
        <f>D18*F18</f>
        <v>0</v>
      </c>
    </row>
    <row r="19" spans="1:9" ht="99.75" customHeight="1" thickBot="1" x14ac:dyDescent="0.3">
      <c r="A19" s="94">
        <f t="shared" si="5"/>
        <v>2.0399999999999991</v>
      </c>
      <c r="B19" s="95" t="s">
        <v>27</v>
      </c>
      <c r="C19" s="69" t="s">
        <v>30</v>
      </c>
      <c r="D19" s="96">
        <v>1</v>
      </c>
      <c r="E19" s="97" t="s">
        <v>3</v>
      </c>
      <c r="F19" s="98"/>
      <c r="G19" s="99">
        <f>D19*F19</f>
        <v>0</v>
      </c>
      <c r="H19" s="78"/>
      <c r="I19" s="77"/>
    </row>
    <row r="20" spans="1:9" ht="44.25" customHeight="1" thickBot="1" x14ac:dyDescent="0.3">
      <c r="A20" s="100"/>
      <c r="B20" s="101"/>
      <c r="C20" s="101"/>
      <c r="D20" s="101"/>
      <c r="E20" s="101"/>
      <c r="F20" s="102" t="s">
        <v>11</v>
      </c>
      <c r="G20" s="103">
        <f>SUBTOTAL(9,G9:G19)</f>
        <v>0</v>
      </c>
    </row>
    <row r="21" spans="1:9" ht="44.25" customHeight="1" thickBot="1" x14ac:dyDescent="0.3">
      <c r="A21" s="104"/>
      <c r="B21" s="105"/>
      <c r="C21" s="105"/>
      <c r="D21" s="105"/>
      <c r="E21" s="105"/>
      <c r="F21" s="106"/>
      <c r="G21" s="107"/>
      <c r="H21" s="32"/>
    </row>
    <row r="22" spans="1:9" ht="44.25" customHeight="1" thickBot="1" x14ac:dyDescent="0.4">
      <c r="A22" s="57"/>
      <c r="B22" s="58"/>
      <c r="C22" s="58"/>
      <c r="D22" s="58"/>
      <c r="E22" s="58"/>
      <c r="F22" s="59" t="s">
        <v>10</v>
      </c>
      <c r="G22" s="60">
        <f>+G20</f>
        <v>0</v>
      </c>
    </row>
    <row r="23" spans="1:9" ht="29.25" customHeight="1" x14ac:dyDescent="0.25">
      <c r="A23" s="13"/>
      <c r="G23" s="27"/>
      <c r="H23" s="32"/>
    </row>
    <row r="24" spans="1:9" ht="29.25" customHeight="1" x14ac:dyDescent="0.35">
      <c r="A24" s="116" t="s">
        <v>12</v>
      </c>
      <c r="B24" s="117"/>
      <c r="C24" s="117"/>
      <c r="D24" s="117"/>
      <c r="E24" s="40"/>
      <c r="F24" s="85"/>
      <c r="G24" s="14"/>
      <c r="H24" s="32"/>
    </row>
    <row r="25" spans="1:9" ht="45" customHeight="1" x14ac:dyDescent="0.35">
      <c r="A25" s="35" t="s">
        <v>13</v>
      </c>
      <c r="B25" s="86" t="s">
        <v>14</v>
      </c>
      <c r="C25" s="86"/>
      <c r="D25" s="85"/>
      <c r="E25" s="85"/>
      <c r="F25" s="85"/>
      <c r="G25" s="29"/>
      <c r="H25" s="32"/>
    </row>
    <row r="26" spans="1:9" ht="97.5" customHeight="1" x14ac:dyDescent="0.25">
      <c r="A26" s="35" t="s">
        <v>13</v>
      </c>
      <c r="B26" s="119" t="s">
        <v>15</v>
      </c>
      <c r="C26" s="119"/>
      <c r="D26" s="87"/>
      <c r="E26" s="87"/>
      <c r="F26" s="87"/>
      <c r="G26" s="39"/>
    </row>
    <row r="27" spans="1:9" ht="62.25" customHeight="1" thickBot="1" x14ac:dyDescent="0.4">
      <c r="A27" s="36" t="s">
        <v>13</v>
      </c>
      <c r="B27" s="118" t="s">
        <v>16</v>
      </c>
      <c r="C27" s="118"/>
      <c r="D27" s="37"/>
      <c r="E27" s="37"/>
      <c r="F27" s="38"/>
      <c r="G27" s="31"/>
    </row>
    <row r="28" spans="1:9" ht="44.25" customHeight="1" x14ac:dyDescent="0.25">
      <c r="A28" s="30"/>
      <c r="B28" s="11"/>
      <c r="C28" s="12"/>
      <c r="D28" s="12"/>
      <c r="E28" s="12"/>
      <c r="H28" s="15"/>
    </row>
    <row r="29" spans="1:9" ht="44.25" customHeight="1" x14ac:dyDescent="0.25">
      <c r="A29" s="30"/>
      <c r="B29" s="11"/>
      <c r="C29" s="33"/>
      <c r="D29" s="33"/>
      <c r="E29" s="33"/>
      <c r="F29" s="33"/>
      <c r="G29" s="33"/>
    </row>
    <row r="30" spans="1:9" ht="33.75" customHeight="1" x14ac:dyDescent="0.25">
      <c r="A30" s="30"/>
      <c r="B30" s="11"/>
      <c r="C30" s="115"/>
      <c r="D30" s="115"/>
      <c r="E30" s="115"/>
      <c r="F30" s="115"/>
      <c r="G30" s="115"/>
    </row>
    <row r="31" spans="1:9" ht="42.75" customHeight="1" x14ac:dyDescent="0.25">
      <c r="A31" s="13"/>
    </row>
    <row r="32" spans="1:9" ht="33.75" customHeight="1" x14ac:dyDescent="0.35">
      <c r="A32" s="28"/>
      <c r="B32" s="2"/>
      <c r="C32" s="2"/>
      <c r="D32" s="4"/>
      <c r="E32" s="2"/>
      <c r="F32" s="1"/>
      <c r="G32" s="3"/>
    </row>
    <row r="33" spans="1:1" ht="52.5" customHeight="1" x14ac:dyDescent="0.25">
      <c r="A33" s="13"/>
    </row>
    <row r="34" spans="1:1" ht="93" customHeight="1" x14ac:dyDescent="0.25"/>
    <row r="35" spans="1:1" ht="67.5" customHeight="1" x14ac:dyDescent="0.25"/>
    <row r="36" spans="1:1" ht="54.75" customHeight="1" x14ac:dyDescent="0.25"/>
    <row r="37" spans="1:1" ht="104.25" customHeight="1" x14ac:dyDescent="0.25"/>
    <row r="38" spans="1:1" ht="113.25" customHeight="1" x14ac:dyDescent="0.25"/>
    <row r="40" spans="1:1" ht="15.75" customHeight="1" x14ac:dyDescent="0.25"/>
    <row r="47" spans="1:1" ht="60" customHeight="1" x14ac:dyDescent="0.25"/>
    <row r="48" spans="1:1" ht="69" customHeight="1" x14ac:dyDescent="0.25"/>
  </sheetData>
  <sheetProtection sheet="1" objects="1" scenarios="1"/>
  <mergeCells count="5">
    <mergeCell ref="A2:G2"/>
    <mergeCell ref="C30:G30"/>
    <mergeCell ref="A24:D24"/>
    <mergeCell ref="B27:C27"/>
    <mergeCell ref="B26:C26"/>
  </mergeCells>
  <pageMargins left="0.70866141732283472" right="0.70866141732283472" top="0.74803149606299213" bottom="0.74803149606299213" header="0.31496062992125984" footer="0.31496062992125984"/>
  <pageSetup scale="26" fitToHeight="0" orientation="portrait" r:id="rId1"/>
  <drawing r:id="rId2"/>
</worksheet>
</file>

<file path=docMetadata/LabelInfo.xml><?xml version="1.0" encoding="utf-8"?>
<clbl:labelList xmlns:clbl="http://schemas.microsoft.com/office/2020/mipLabelMetadata">
  <clbl:label id="{81f5a2da-7ac4-4e60-a27b-a125ee74514f}" enabled="1" method="Privileged" siteId="{d994480d-72f7-4fe9-8095-21c86c20a5a3}"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LP</vt:lpstr>
      <vt:lpstr>LP!Área_de_impresión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Francia Rojas De Mota</dc:creator>
  <cp:keywords/>
  <dc:description/>
  <cp:lastModifiedBy>Joany Alexandra Espejo de Jorge</cp:lastModifiedBy>
  <cp:revision/>
  <cp:lastPrinted>2025-11-27T13:31:23Z</cp:lastPrinted>
  <dcterms:created xsi:type="dcterms:W3CDTF">2020-11-24T12:12:36Z</dcterms:created>
  <dcterms:modified xsi:type="dcterms:W3CDTF">2026-03-11T21:41:36Z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81f5a2da-7ac4-4e60-a27b-a125ee74514f_Enabled">
    <vt:lpwstr>true</vt:lpwstr>
  </property>
  <property fmtid="{D5CDD505-2E9C-101B-9397-08002B2CF9AE}" pid="3" name="MSIP_Label_81f5a2da-7ac4-4e60-a27b-a125ee74514f_SetDate">
    <vt:lpwstr>2023-07-04T13:35:57Z</vt:lpwstr>
  </property>
  <property fmtid="{D5CDD505-2E9C-101B-9397-08002B2CF9AE}" pid="4" name="MSIP_Label_81f5a2da-7ac4-4e60-a27b-a125ee74514f_Method">
    <vt:lpwstr>Privileged</vt:lpwstr>
  </property>
  <property fmtid="{D5CDD505-2E9C-101B-9397-08002B2CF9AE}" pid="5" name="MSIP_Label_81f5a2da-7ac4-4e60-a27b-a125ee74514f_Name">
    <vt:lpwstr>Publica - Visual Marking</vt:lpwstr>
  </property>
  <property fmtid="{D5CDD505-2E9C-101B-9397-08002B2CF9AE}" pid="6" name="MSIP_Label_81f5a2da-7ac4-4e60-a27b-a125ee74514f_SiteId">
    <vt:lpwstr>d994480d-72f7-4fe9-8095-21c86c20a5a3</vt:lpwstr>
  </property>
  <property fmtid="{D5CDD505-2E9C-101B-9397-08002B2CF9AE}" pid="7" name="MSIP_Label_81f5a2da-7ac4-4e60-a27b-a125ee74514f_ActionId">
    <vt:lpwstr>db6787ed-8278-46b4-af97-fa44d37f86bb</vt:lpwstr>
  </property>
  <property fmtid="{D5CDD505-2E9C-101B-9397-08002B2CF9AE}" pid="8" name="MSIP_Label_81f5a2da-7ac4-4e60-a27b-a125ee74514f_ContentBits">
    <vt:lpwstr>0</vt:lpwstr>
  </property>
</Properties>
</file>